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4" sheetId="1" r:id="rId1"/>
    <sheet name="7-8" sheetId="11" r:id="rId2"/>
    <sheet name="9-10" sheetId="12" r:id="rId3"/>
  </sheets>
  <externalReferences>
    <externalReference r:id="rId4"/>
  </externalReferences>
  <definedNames>
    <definedName name="_xlnm.Print_Titles" localSheetId="2">'9-10'!$2:$4</definedName>
    <definedName name="_xlnm.Print_Area" localSheetId="0">'1-4'!$A$1:$I$23</definedName>
    <definedName name="_xlnm.Print_Area" localSheetId="1">'7-8'!$A$1:$K$18</definedName>
    <definedName name="_xlnm.Print_Area" localSheetId="2">'9-10'!$A$1:$M$114</definedName>
  </definedNames>
  <calcPr calcId="124519"/>
</workbook>
</file>

<file path=xl/calcChain.xml><?xml version="1.0" encoding="utf-8"?>
<calcChain xmlns="http://schemas.openxmlformats.org/spreadsheetml/2006/main">
  <c r="G7" i="11"/>
  <c r="K59" i="12"/>
  <c r="L59"/>
  <c r="M59"/>
  <c r="L61"/>
  <c r="K61"/>
  <c r="M61" s="1"/>
  <c r="L60"/>
  <c r="K60"/>
  <c r="M60" s="1"/>
  <c r="J61"/>
  <c r="J60"/>
  <c r="J59"/>
  <c r="H59"/>
  <c r="H61" l="1"/>
  <c r="H60"/>
  <c r="E60"/>
  <c r="L31" l="1"/>
  <c r="K31"/>
  <c r="M31" s="1"/>
  <c r="L30"/>
  <c r="L29" s="1"/>
  <c r="K30"/>
  <c r="M30" s="1"/>
  <c r="K29"/>
  <c r="M29" s="1"/>
  <c r="H31"/>
  <c r="J31"/>
  <c r="J30"/>
  <c r="I29"/>
  <c r="H29"/>
  <c r="J29" s="1"/>
  <c r="H30"/>
  <c r="I77" l="1"/>
  <c r="I76"/>
  <c r="K89" l="1"/>
  <c r="K88"/>
  <c r="K87"/>
  <c r="K83"/>
  <c r="K82"/>
  <c r="K81"/>
  <c r="I83"/>
  <c r="I82"/>
  <c r="L77"/>
  <c r="K77"/>
  <c r="L76"/>
  <c r="K76"/>
  <c r="M76" s="1"/>
  <c r="K75"/>
  <c r="J77"/>
  <c r="J76"/>
  <c r="J75"/>
  <c r="I75"/>
  <c r="K69"/>
  <c r="K71"/>
  <c r="K70"/>
  <c r="J71"/>
  <c r="J70"/>
  <c r="I69"/>
  <c r="J69" s="1"/>
  <c r="L64"/>
  <c r="L63"/>
  <c r="L62" s="1"/>
  <c r="L54"/>
  <c r="K50"/>
  <c r="L52"/>
  <c r="L51"/>
  <c r="L50" s="1"/>
  <c r="M50"/>
  <c r="H52"/>
  <c r="H51"/>
  <c r="K47"/>
  <c r="L49"/>
  <c r="L48"/>
  <c r="L47"/>
  <c r="M47"/>
  <c r="L46"/>
  <c r="L45"/>
  <c r="L44"/>
  <c r="H46"/>
  <c r="H45"/>
  <c r="H36"/>
  <c r="H48" s="1"/>
  <c r="J36" l="1"/>
  <c r="L55"/>
  <c r="H63"/>
  <c r="J81"/>
  <c r="I81"/>
  <c r="L53"/>
  <c r="M77"/>
  <c r="J82"/>
  <c r="J83"/>
  <c r="H37"/>
  <c r="H25"/>
  <c r="H55" s="1"/>
  <c r="H64" l="1"/>
  <c r="H49"/>
  <c r="J37"/>
  <c r="J63"/>
  <c r="J55"/>
  <c r="J64" l="1"/>
  <c r="L37" l="1"/>
  <c r="K37"/>
  <c r="M37" s="1"/>
  <c r="L36"/>
  <c r="K36"/>
  <c r="M36" s="1"/>
  <c r="L35"/>
  <c r="K35"/>
  <c r="M35" s="1"/>
  <c r="I35"/>
  <c r="H35"/>
  <c r="J35" s="1"/>
  <c r="L40"/>
  <c r="K40"/>
  <c r="M40" s="1"/>
  <c r="L39"/>
  <c r="L38" s="1"/>
  <c r="K39"/>
  <c r="M39" s="1"/>
  <c r="J40"/>
  <c r="J39"/>
  <c r="I38"/>
  <c r="H38"/>
  <c r="H62" s="1"/>
  <c r="L34"/>
  <c r="K34"/>
  <c r="M34" s="1"/>
  <c r="L33"/>
  <c r="K33"/>
  <c r="M33" s="1"/>
  <c r="L32"/>
  <c r="K32"/>
  <c r="M32" s="1"/>
  <c r="J34"/>
  <c r="J33"/>
  <c r="I32"/>
  <c r="H32"/>
  <c r="J48" l="1"/>
  <c r="J62"/>
  <c r="J32"/>
  <c r="H47"/>
  <c r="J49"/>
  <c r="J38"/>
  <c r="K38"/>
  <c r="M38" s="1"/>
  <c r="J16"/>
  <c r="J46" s="1"/>
  <c r="J15"/>
  <c r="J45" s="1"/>
  <c r="I14"/>
  <c r="H14"/>
  <c r="J14" s="1"/>
  <c r="I17"/>
  <c r="H17"/>
  <c r="J17" s="1"/>
  <c r="I26"/>
  <c r="H26"/>
  <c r="L28"/>
  <c r="K28"/>
  <c r="M28" s="1"/>
  <c r="J28"/>
  <c r="L27"/>
  <c r="K27"/>
  <c r="M27" s="1"/>
  <c r="J27"/>
  <c r="L26"/>
  <c r="K26"/>
  <c r="M26" s="1"/>
  <c r="L25"/>
  <c r="K25"/>
  <c r="M25" s="1"/>
  <c r="L24"/>
  <c r="L23" s="1"/>
  <c r="I23"/>
  <c r="J25"/>
  <c r="H24"/>
  <c r="H54" s="1"/>
  <c r="I8"/>
  <c r="H8"/>
  <c r="I11"/>
  <c r="H11"/>
  <c r="L9"/>
  <c r="L10"/>
  <c r="L12"/>
  <c r="L13"/>
  <c r="K15"/>
  <c r="L15"/>
  <c r="M15" s="1"/>
  <c r="K16"/>
  <c r="L16"/>
  <c r="M16" s="1"/>
  <c r="K18"/>
  <c r="L18"/>
  <c r="M18" s="1"/>
  <c r="K19"/>
  <c r="L19"/>
  <c r="M19"/>
  <c r="L7"/>
  <c r="K7"/>
  <c r="M7" s="1"/>
  <c r="J9"/>
  <c r="J10"/>
  <c r="J12"/>
  <c r="J13"/>
  <c r="J18"/>
  <c r="J19"/>
  <c r="J7"/>
  <c r="B5"/>
  <c r="G77"/>
  <c r="G76"/>
  <c r="F75"/>
  <c r="L75" s="1"/>
  <c r="M75" s="1"/>
  <c r="F71"/>
  <c r="F70"/>
  <c r="F69"/>
  <c r="B67"/>
  <c r="E64"/>
  <c r="E63"/>
  <c r="E61"/>
  <c r="G61" s="1"/>
  <c r="G60"/>
  <c r="E59"/>
  <c r="G59" s="1"/>
  <c r="E52"/>
  <c r="K52" s="1"/>
  <c r="M52" s="1"/>
  <c r="E51"/>
  <c r="K51" s="1"/>
  <c r="M51" s="1"/>
  <c r="E49"/>
  <c r="K49" s="1"/>
  <c r="M49" s="1"/>
  <c r="E48"/>
  <c r="K48" s="1"/>
  <c r="M48" s="1"/>
  <c r="E46"/>
  <c r="K46" s="1"/>
  <c r="M46" s="1"/>
  <c r="E45"/>
  <c r="K45" s="1"/>
  <c r="M45" s="1"/>
  <c r="G40"/>
  <c r="G39"/>
  <c r="F38"/>
  <c r="E38"/>
  <c r="G37"/>
  <c r="G36"/>
  <c r="G35"/>
  <c r="F35"/>
  <c r="E35"/>
  <c r="E62" s="1"/>
  <c r="G62" s="1"/>
  <c r="G34"/>
  <c r="G49" s="1"/>
  <c r="G33"/>
  <c r="G48" s="1"/>
  <c r="F32"/>
  <c r="E32"/>
  <c r="G32" s="1"/>
  <c r="G31"/>
  <c r="E30"/>
  <c r="G30" s="1"/>
  <c r="G29" s="1"/>
  <c r="F29"/>
  <c r="G28"/>
  <c r="G27"/>
  <c r="F26"/>
  <c r="E26"/>
  <c r="G25"/>
  <c r="G24"/>
  <c r="F23"/>
  <c r="E23"/>
  <c r="G23" s="1"/>
  <c r="G19"/>
  <c r="G18"/>
  <c r="F17"/>
  <c r="L17" s="1"/>
  <c r="E17"/>
  <c r="G17" s="1"/>
  <c r="G16"/>
  <c r="G15"/>
  <c r="F14"/>
  <c r="L14" s="1"/>
  <c r="E14"/>
  <c r="G14" s="1"/>
  <c r="E13"/>
  <c r="E55" s="1"/>
  <c r="E12"/>
  <c r="E54" s="1"/>
  <c r="G54" s="1"/>
  <c r="F11"/>
  <c r="E11"/>
  <c r="G11" s="1"/>
  <c r="E10"/>
  <c r="G10" s="1"/>
  <c r="E9"/>
  <c r="G9" s="1"/>
  <c r="F8"/>
  <c r="G7"/>
  <c r="G64" l="1"/>
  <c r="K64"/>
  <c r="M64" s="1"/>
  <c r="L69"/>
  <c r="M69" s="1"/>
  <c r="I87"/>
  <c r="L87" s="1"/>
  <c r="M87" s="1"/>
  <c r="L71"/>
  <c r="M71" s="1"/>
  <c r="I89"/>
  <c r="L89" s="1"/>
  <c r="M89" s="1"/>
  <c r="J44"/>
  <c r="J47"/>
  <c r="G12"/>
  <c r="G13"/>
  <c r="G52"/>
  <c r="K17"/>
  <c r="M17" s="1"/>
  <c r="K9"/>
  <c r="J51"/>
  <c r="H44"/>
  <c r="G55"/>
  <c r="K55"/>
  <c r="M55" s="1"/>
  <c r="G63"/>
  <c r="K63"/>
  <c r="M63" s="1"/>
  <c r="F82"/>
  <c r="L70"/>
  <c r="M70" s="1"/>
  <c r="I88"/>
  <c r="L88" s="1"/>
  <c r="M88" s="1"/>
  <c r="J54"/>
  <c r="K54"/>
  <c r="M54" s="1"/>
  <c r="E50"/>
  <c r="G51"/>
  <c r="G38"/>
  <c r="E44"/>
  <c r="K14"/>
  <c r="M14" s="1"/>
  <c r="K13"/>
  <c r="K12"/>
  <c r="M12" s="1"/>
  <c r="J24"/>
  <c r="H23"/>
  <c r="K24"/>
  <c r="M24" s="1"/>
  <c r="K10"/>
  <c r="M10" s="1"/>
  <c r="M8" s="1"/>
  <c r="J52"/>
  <c r="K62"/>
  <c r="M62" s="1"/>
  <c r="J26"/>
  <c r="J50" s="1"/>
  <c r="H50"/>
  <c r="K23"/>
  <c r="M23" s="1"/>
  <c r="L8"/>
  <c r="M13"/>
  <c r="K11"/>
  <c r="L11"/>
  <c r="M11" s="1"/>
  <c r="J11"/>
  <c r="M9"/>
  <c r="J8"/>
  <c r="F81"/>
  <c r="L81" s="1"/>
  <c r="M81" s="1"/>
  <c r="F83"/>
  <c r="G75"/>
  <c r="G47"/>
  <c r="G44"/>
  <c r="G26"/>
  <c r="G50" s="1"/>
  <c r="E47"/>
  <c r="E53"/>
  <c r="G53" s="1"/>
  <c r="G69"/>
  <c r="E8"/>
  <c r="G8" s="1"/>
  <c r="E29"/>
  <c r="G45"/>
  <c r="G46"/>
  <c r="G70"/>
  <c r="J88" s="1"/>
  <c r="G71"/>
  <c r="J89" s="1"/>
  <c r="G6" i="11"/>
  <c r="G81" i="12" l="1"/>
  <c r="J87"/>
  <c r="G82"/>
  <c r="L82"/>
  <c r="M82" s="1"/>
  <c r="K8"/>
  <c r="G83"/>
  <c r="L83"/>
  <c r="M83" s="1"/>
  <c r="H53"/>
  <c r="K53" s="1"/>
  <c r="M53" s="1"/>
  <c r="J23"/>
  <c r="K44"/>
  <c r="M44" s="1"/>
  <c r="J53"/>
  <c r="D6" i="11"/>
  <c r="D7" l="1"/>
  <c r="D8"/>
  <c r="I17"/>
  <c r="J17"/>
  <c r="J16"/>
  <c r="I16"/>
  <c r="K17"/>
  <c r="H17"/>
  <c r="E17"/>
  <c r="D18"/>
  <c r="F18"/>
  <c r="G18"/>
  <c r="C18"/>
  <c r="I18"/>
  <c r="H16"/>
  <c r="E16"/>
  <c r="G8"/>
  <c r="F8"/>
  <c r="C8"/>
  <c r="I7"/>
  <c r="H7"/>
  <c r="J6"/>
  <c r="I6"/>
  <c r="H6"/>
  <c r="E6"/>
  <c r="J18" l="1"/>
  <c r="I8"/>
  <c r="H18"/>
  <c r="E18"/>
  <c r="L18"/>
  <c r="H8"/>
  <c r="E7"/>
  <c r="E8" s="1"/>
  <c r="K6"/>
  <c r="K16"/>
  <c r="K18" s="1"/>
  <c r="J7"/>
  <c r="J8" s="1"/>
  <c r="L8" l="1"/>
  <c r="K7"/>
  <c r="K8" s="1"/>
</calcChain>
</file>

<file path=xl/sharedStrings.xml><?xml version="1.0" encoding="utf-8"?>
<sst xmlns="http://schemas.openxmlformats.org/spreadsheetml/2006/main" count="272" uniqueCount="131">
  <si>
    <t>ЗАТВЕРДЖЕНО</t>
  </si>
  <si>
    <t>Усього</t>
  </si>
  <si>
    <t>загальний фонд</t>
  </si>
  <si>
    <t>спеціальний фонд</t>
  </si>
  <si>
    <t xml:space="preserve">Начальник відділу охорони здоров’я </t>
  </si>
  <si>
    <t>_______________________________</t>
  </si>
  <si>
    <t>(підпис)</t>
  </si>
  <si>
    <t>(прізвище та ініціали)</t>
  </si>
  <si>
    <t>Наказ Міністерства фінансів України</t>
  </si>
  <si>
    <t>ЗВІТ</t>
  </si>
  <si>
    <t>Відхилення</t>
  </si>
  <si>
    <t>№з/п</t>
  </si>
  <si>
    <t>№ з/п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</si>
  <si>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</si>
  <si>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</si>
  <si>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</si>
  <si>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</si>
  <si>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</si>
  <si>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</si>
  <si>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%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</si>
  <si>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</si>
  <si>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</si>
  <si>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од.</t>
  </si>
  <si>
    <t>1.  0700000  Відділ охорони здоров"я Павлоградської міської ради</t>
  </si>
  <si>
    <t>26 серпня 2014  № 836</t>
  </si>
  <si>
    <t>усього</t>
  </si>
  <si>
    <t>Затверджено у  паспорті бюджетної програми</t>
  </si>
  <si>
    <t xml:space="preserve">Касові видатки (надані кредити) </t>
  </si>
  <si>
    <t>Найменування місцевої/регіональної програми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</si>
  <si>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</si>
  <si>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</si>
  <si>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(у редакції наказу Міністерства фінансів України</t>
  </si>
  <si>
    <t>3.  0712010    0731           Багатопрофільна стаціонарна медична допомога населенню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</si>
  <si>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</si>
  <si>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кількість установ</t>
  </si>
  <si>
    <t>Звіт про виконання  плану по  штатах і контингентах закладів охорони здоров’я  Форма 3/4 графа 010.</t>
  </si>
  <si>
    <t>кількість штатних одиниць</t>
  </si>
  <si>
    <t>шт.од.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</si>
  <si>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</si>
  <si>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</si>
  <si>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лікарських відвідувань</t>
  </si>
  <si>
    <t>осіб</t>
  </si>
  <si>
    <t>кількість ліжко/днів у звичайних стаціонарах</t>
  </si>
  <si>
    <t>днів</t>
  </si>
  <si>
    <t>2.  0710000  Відділ охорони здоров"я Павлоградської міської ради</t>
  </si>
  <si>
    <t>від 29.12.2018 року № 1209)</t>
  </si>
  <si>
    <t>про виконання паспорта бюджетної програми місцевого бюджету на 2019 рік</t>
  </si>
  <si>
    <t xml:space="preserve">                               (код)                                               (найменування головного розпорядника) </t>
  </si>
  <si>
    <t xml:space="preserve">                        (код)                                                                                        (найменування відповідального виконавця) </t>
  </si>
  <si>
    <r>
      <t xml:space="preserve">                          (код)                        (КФКВК)</t>
    </r>
    <r>
      <rPr>
        <sz val="6"/>
        <color theme="1"/>
        <rFont val="Times New Roman"/>
        <family val="1"/>
        <charset val="204"/>
      </rPr>
      <t xml:space="preserve">                                               (найменування бюджетної програми) </t>
    </r>
  </si>
  <si>
    <t>4. Цілі державної політики, на досягнення яких спрямована реалізація бюджетної програми</t>
  </si>
  <si>
    <t xml:space="preserve"> Цілі державної політики</t>
  </si>
  <si>
    <t xml:space="preserve">  Зростання показників здоров’я населення та збільшення фінансової захищеності населення</t>
  </si>
  <si>
    <t>6. Завдання бюджетної програми.</t>
  </si>
  <si>
    <t>Завдання</t>
  </si>
  <si>
    <t>5.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</si>
  <si>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</si>
  <si>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7. Видатки (надання кредитів) та напрями використання бюджетних коштів за бюджетною програмою</t>
  </si>
  <si>
    <t>гривень</t>
  </si>
  <si>
    <t>Напрями використання бюджетних коштів*</t>
  </si>
  <si>
    <t>Придбання предметів довгострокового користування, у тому числі видатки на інформатизацію</t>
  </si>
  <si>
    <t xml:space="preserve">8. Видатки (надані кредити) на реалізацію місцевих/регіональних програм, які виконуються в межах бюджетної програми: </t>
  </si>
  <si>
    <t>Програма "Здоров"я павлоградців на 2015-2019роки"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</si>
  <si>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</si>
  <si>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2019 рік скали 99,7%. Бюджетні кошти освоєні майже в повному обсязі. Відхилення по загальному фонду виникло по КНП "ПЛІЛ" майже по всім видаткам. Підприємством були вжиті заходи з оптимізації чисельності, заходи з енергозбереження та зменшення споживання комунальних послуг та енергоносіїв.  Відхилення по видаткам"Предмети, матеріали..." та по спеціальному фонду - це  економії коштів, яка утворилася  внаслідок проведення процедури закупівель через електронну систему "ProZorro".</t>
  </si>
  <si>
    <t>9. Результативні показники бюджетної програми та аналіз їх виконання:</t>
  </si>
  <si>
    <t>Показник</t>
  </si>
  <si>
    <t>у т.ч. ПМЛ № 1</t>
  </si>
  <si>
    <t xml:space="preserve">         ПМЛ № 4</t>
  </si>
  <si>
    <t>з них: лікарів клініко-діагностичного відділення</t>
  </si>
  <si>
    <t>кількість ліжок у денних стаціонарах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</si>
  <si>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</si>
  <si>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кількість пролікованих у денних стаціонарах</t>
  </si>
  <si>
    <t>кількість осіб, що захворіли вперше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</si>
  <si>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</si>
  <si>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>кількість пролікованих у звичайних стаціонарах (середня)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</si>
  <si>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</si>
  <si>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</si>
  <si>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завантаженість ліжкового фонду у звичайних стаціонарах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</si>
  <si>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</si>
  <si>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середня тривалість перебування у звичайному стаціонарі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</si>
  <si>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</si>
  <si>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навантаження на 1 ліжко денного стаціонару</t>
  </si>
  <si>
    <t xml:space="preserve">Розрахунково (відношення кількостіпролікованих у денному стаціонарі до кількості ліжок у денному стаціонарі)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</si>
  <si>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</si>
  <si>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</si>
  <si>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 xml:space="preserve">рівень захворюваності порівняно з попереднім роком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</si>
  <si>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</si>
  <si>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відсоток летальності від середньої кількості пролікованих у звичайному стаціонарі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</si>
  <si>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</si>
  <si>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</si>
  <si>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</si>
  <si>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</si>
  <si>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Договір з постачальниками (система електронних державних закупівель «ProZorro»)</t>
  </si>
  <si>
    <t>середні видатки на придбання 1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</si>
  <si>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</si>
  <si>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</si>
  <si>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</si>
  <si>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Ю.С. Дейнеженко</t>
  </si>
  <si>
    <t xml:space="preserve">Штатний розпис станом за 2019 рік. Статистичний звіт Форма  № 20 «Звіт лікувально-профілак-тичного закладу» (річна) табл. 1100, графа 2.стр.110 </t>
  </si>
  <si>
    <t>Штатний розпис станом за 2019 рік. Статистичний звіт Форма  № 20 «Звіт лікувально-профілак-тичного закладу» (річна) табл. 1100, графа 4.стр.1</t>
  </si>
  <si>
    <t>10. Угагальнений висновок про виконання бюджетної програми</t>
  </si>
  <si>
    <t>* Зазначаються всі напрями використання бюджетних коштів, затверджені у паспорті бюджетної програми</t>
  </si>
  <si>
    <t>Головний бухгалтер відділу охорони здоров"я</t>
  </si>
  <si>
    <t>Л. Г. Коробка</t>
  </si>
  <si>
    <t>{Форма звіту із змінами, внесеними згідно з Наказом Міністерства фінансів № 472 від 28.04.2017; в редакції Наказів Міністерства фінансів № 908 від 15.11.2018, № 1209 від 29.12.2018}</t>
  </si>
  <si>
    <t>Статистичний звіт Форма  № 20 «Звіт лікувально-профілактичного закладу» (річна) табл. 1003, графа 11</t>
  </si>
  <si>
    <t>Статистичний звіт Форма  № 20 «Звіт лікувально-профілактичного закладу» (річна) табл. 1003, графа 9</t>
  </si>
  <si>
    <t xml:space="preserve">Статистичний звіт Форма  № 20 «Звіт лікувально-профілактичного закладу» (річна) табл. 3100, графа 7.  рядок 78 </t>
  </si>
  <si>
    <t>Форма  № 20 «Звіт лікувально-профілактичного закладу» (річна) таблиця 3100 суми гр.3, гр.5</t>
  </si>
  <si>
    <t xml:space="preserve">апарату штучної вентиляції легенів </t>
  </si>
  <si>
    <t>ноутбук ПМЛ1</t>
  </si>
  <si>
    <t>модем ІМОД для коректора об"єму газу</t>
  </si>
  <si>
    <t>монітор пацієнта</t>
  </si>
  <si>
    <t>ноутбук ПМЛ 4</t>
  </si>
  <si>
    <t>аналізатор ПМЛ4</t>
  </si>
  <si>
    <t xml:space="preserve">тренажерів </t>
  </si>
  <si>
    <t>ЕКГ</t>
  </si>
  <si>
    <t>візок для прибтрання в приміщення</t>
  </si>
  <si>
    <t>Холтер до ЕКГ</t>
  </si>
  <si>
    <t>багатофункційний пристрій</t>
  </si>
  <si>
    <t>Амбулаторно-поліклінічну допомогу та стаціонарну медичну допомогу населенню надають  багатопрофільні стаціонарні лікарні КНП «Павлоградська міська лікарня №1» ПМР (ПМЛ №1) та  КНП «Павлоградська лікарня інтенсивного лікування» ПМР (ПМЛ №4 - на прикинці року зменено назву)  Основною метою закладу є  надання вторинної медичної допомоги населенню м.Павлограда, м.Терновки, Павлоградського, Юр`ївського, Петропавлівського, Межівського, Васильківсього районів. У 2019 році лікарні належно виконували покладені на них завдання. Касові видатки за 2019 рік багатопрофільних стаціонарних лікарень по загальному фонду склали 101828639,62 грн., відсоток виконання становить - 99,7%.  Штатана чисельність по штатному розпису загального фонду на кінець звітного періоду складає 1082,5 шт.од, фактично зайняті на кінець звітного періоду - 991,25 шт.од. Медична допомога пацієнтам лікарні надавалася  в діагностично-консультативних поліклінічних центрах - 369416 відвідувань, проліковано в денних стаціонарах 6030 осіб, в стаціонарних відділеннях лікарень на 335 ліжок пацієнтами проведено 114686 ліжко-днів та проліковано 13270 осіб. В лікарнях проведено  1217525 діагностичних досліджень.   В амбулаторно-поліклінічних відділеннях проведено 4872 операцій, у стаціонарних відділеннях 2854 операціі. По спеціальному фонду (бюджет розвитку) касові видатки склали 1461200,07грн., відсоток виконання становить 99,8%. Було придбано комп"ютерне обладнання: ПМЛ №1 -19 ноутбуків, ПМЛ №4 - 32 ноутбуки та 1 багатофункційний пристрій. Придббано медичне та інше обладнання: ПМЛ №1 - модем для котельні, монітор пацієнта – 2 шт., апарат штучної вентиляції легенів; ПМЛ №4 -біохімічний аналізатор, холтер ЕКГ , електрокардіограф статичний, 5 тренажерів для відділення фізичної реабілітації, візок для прибирання приміщення.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</si>
  <si>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1"/>
        <color theme="1"/>
        <rFont val="Times New Roman"/>
        <family val="1"/>
        <charset val="204"/>
      </rPr>
      <t>)</t>
    </r>
  </si>
  <si>
    <t>Середньорічна кількість зайнітих посад за 2019 рік склала 1018,0 шт.од. На кінець звітного періоду 91,25  вакантних ставок, з них лікарі -25,25 шт.од., медичні сестри - 37,5 шт.од., молодший медичний персонал -  14,5 шт.од, інший персонал - 14,0 шт.од. Має місце незабезпеченість медичними кадрами у звязку з низькою оплатою праці. Протягом 2019 року з метою оптимізації штатної чисельності були виведені зі штатного розпису  19,75 посад.  Проте, з метою збереження надання якісної медичної допомоги населенню з КНП «ЦПМСД м. Павлограда» до лікарень були переведені 8 штатних одиниць (лікарі вузького профілю та медичні сестри). Штатна чисельність на 31.12.2018  по двум закладам складає 1082,5 штатних одиниці. Для залучення молодих спеціалістів на базі Лікарень функціонують бази інтернатури. В лікарнях працюють 25 лікарів-інтернів.</t>
  </si>
  <si>
    <t>Відхилення  утворилася  внаслідок проведення процедури закупівель через електронну систему "ProZorro"</t>
  </si>
  <si>
    <t>Відхилення  утворилася  внаслідок проведення процедури закупівель через електронну систему "ProZorro", що дало змогу закупити більше техніки чим планувалося.</t>
  </si>
  <si>
    <t>Збільшення лікарських відвідуваннь відбулося у зв"язку з переведенням з КНП «ЦПМСД м. Павлограда» до лікарень  штатні посади  лікарів вузького профілю, працівники фізіотерапевтичних та реабілітаційних кабінетів. Кількість відвідувань лікарів у відділеннях на госпрозрахунку та спецкоштах по ПМЛ №1 зменшилась, а по ПМЛ №4 збільшилася, на підставі укладених договорів з підприємствами на проведення профілактичних оглядів.Кількість пролікованих у дених стаціонарах зменшилася у зв"язку з скороченням ліжкового фонду: в 2018 році - 80 ліжок денного стаціонару, у 2019 - 60 ліжок. Збільшення кількості ліжко/днів у звичайних стаціонарах обумовлене тим, що хворі звертаються за медичною стаціонарною допомогою у занедбаних станах, що подовжує термін перебування на стаціораних ліжках. Збільшення померлих у звічайних стаціонарах відбулося  за рахунок збільшення до добової летальності (хворі, які надходять в термінальний стадії  та помирають в перші 24 години після госпіталізації).</t>
  </si>
  <si>
    <t xml:space="preserve">Збільшення завантаженості ліжкового фонду відбулося за рахунок збільшення кількості ліжко/днів у звичайних стаціонарах. Зменшення навантаження на 1 ліжко денного стаціонару відбулося за рахунок скорочення ліжкового фонду. Збільшення кількості лікарських відвідувань на одного лікаря обумовлене тим, що в  лікарнях не укомплектовані штатні лікарські посади. </t>
  </si>
  <si>
    <t>Спостерігається зменшення захворюванності порівняно з попереднім роком: 36235 осіб що вперше захворіли у 2019 році,  проти  37888 осіб - у 2018 році. Це  обумовлено зменшенням кількості населення м. Павлограда та кількості внутрішньо переміщених осіб. Відхилення  по показнику відсоток летальності від середньої кількості пролікованих у звичайному стаціонарі незначне.</t>
  </si>
  <si>
    <t>Аналіз стану виконання результативних показників підтверджує те, що бюджетна програма є ефективною. Згідно шкали ефективності бюджетної програми, дана програма має високу ефективність (більше 215 балів). Показник ефективності за шкалою аналізу ефективності бюджетниої програми складає 232,6 балів.</t>
  </si>
  <si>
    <t xml:space="preserve">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</si>
</sst>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</cellStyleXfs>
  <cellXfs count="184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0" borderId="1" xfId="0" applyFont="1" applyBorder="1" applyAlignment="1"/>
    <xf numFmtId="0" fontId="0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0" borderId="1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2" borderId="0" xfId="0" applyFont="1" applyFill="1" applyAlignment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0" fillId="0" borderId="2" xfId="0" applyBorder="1"/>
    <xf numFmtId="0" fontId="2" fillId="0" borderId="0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2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7" fillId="0" borderId="0" xfId="0" applyFont="1"/>
    <xf numFmtId="164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2" fillId="2" borderId="1" xfId="2" applyFont="1" applyFill="1" applyBorder="1" applyAlignment="1">
      <alignment vertical="center"/>
    </xf>
    <xf numFmtId="0" fontId="2" fillId="2" borderId="0" xfId="2" applyFont="1" applyFill="1" applyBorder="1" applyAlignment="1">
      <alignment wrapText="1"/>
    </xf>
    <xf numFmtId="0" fontId="5" fillId="0" borderId="2" xfId="3" applyFon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2" fillId="2" borderId="0" xfId="2" applyFont="1" applyFill="1" applyBorder="1" applyAlignment="1"/>
    <xf numFmtId="0" fontId="2" fillId="0" borderId="1" xfId="3" applyFont="1" applyBorder="1" applyAlignment="1">
      <alignment wrapText="1"/>
    </xf>
    <xf numFmtId="4" fontId="0" fillId="0" borderId="0" xfId="0" applyNumberFormat="1"/>
    <xf numFmtId="3" fontId="0" fillId="0" borderId="0" xfId="0" applyNumberFormat="1"/>
    <xf numFmtId="49" fontId="5" fillId="0" borderId="2" xfId="0" applyNumberFormat="1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vertical="top"/>
    </xf>
    <xf numFmtId="0" fontId="11" fillId="0" borderId="2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3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ont="1" applyFill="1" applyBorder="1"/>
    <xf numFmtId="1" fontId="3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164" fontId="3" fillId="2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2" borderId="2" xfId="0" applyNumberFormat="1" applyFont="1" applyFill="1" applyBorder="1"/>
    <xf numFmtId="2" fontId="3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ill="1" applyBorder="1"/>
    <xf numFmtId="2" fontId="0" fillId="0" borderId="2" xfId="0" applyNumberFormat="1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top" wrapText="1"/>
    </xf>
    <xf numFmtId="0" fontId="0" fillId="2" borderId="0" xfId="0" applyFill="1"/>
    <xf numFmtId="0" fontId="3" fillId="0" borderId="12" xfId="0" applyFont="1" applyBorder="1" applyAlignment="1">
      <alignment horizontal="center" vertical="center" wrapText="1"/>
    </xf>
    <xf numFmtId="0" fontId="0" fillId="0" borderId="12" xfId="0" applyBorder="1"/>
    <xf numFmtId="0" fontId="5" fillId="0" borderId="3" xfId="0" applyFont="1" applyBorder="1" applyAlignment="1">
      <alignment horizontal="center" vertical="center" wrapText="1"/>
    </xf>
    <xf numFmtId="0" fontId="0" fillId="0" borderId="2" xfId="0" applyFill="1" applyBorder="1"/>
    <xf numFmtId="0" fontId="5" fillId="2" borderId="0" xfId="0" applyFont="1" applyFill="1" applyBorder="1" applyAlignment="1">
      <alignment horizontal="left" vertical="center" wrapText="1"/>
    </xf>
    <xf numFmtId="0" fontId="14" fillId="0" borderId="14" xfId="0" applyFont="1" applyBorder="1" applyAlignment="1">
      <alignment vertical="top"/>
    </xf>
    <xf numFmtId="0" fontId="9" fillId="0" borderId="14" xfId="0" applyFont="1" applyBorder="1"/>
    <xf numFmtId="0" fontId="9" fillId="0" borderId="0" xfId="0" applyFont="1" applyAlignment="1">
      <alignment vertical="top"/>
    </xf>
    <xf numFmtId="0" fontId="2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1" fontId="0" fillId="2" borderId="2" xfId="0" applyNumberFormat="1" applyFill="1" applyBorder="1"/>
    <xf numFmtId="164" fontId="0" fillId="2" borderId="2" xfId="0" applyNumberFormat="1" applyFill="1" applyBorder="1"/>
    <xf numFmtId="164" fontId="0" fillId="2" borderId="2" xfId="0" applyNumberFormat="1" applyFont="1" applyFill="1" applyBorder="1"/>
    <xf numFmtId="165" fontId="3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1" fillId="2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" fillId="2" borderId="0" xfId="2" applyFont="1" applyFill="1" applyBorder="1" applyAlignment="1">
      <alignment horizontal="left" wrapText="1"/>
    </xf>
    <xf numFmtId="0" fontId="5" fillId="0" borderId="2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left" vertical="top" wrapText="1"/>
    </xf>
    <xf numFmtId="0" fontId="3" fillId="0" borderId="9" xfId="3" applyFont="1" applyBorder="1" applyAlignment="1">
      <alignment horizontal="left" vertical="top" wrapText="1"/>
    </xf>
    <xf numFmtId="0" fontId="3" fillId="0" borderId="4" xfId="3" applyFont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3" xfId="3" applyFont="1" applyBorder="1" applyAlignment="1">
      <alignment horizontal="left" vertical="center" wrapText="1"/>
    </xf>
    <xf numFmtId="0" fontId="3" fillId="0" borderId="9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5" fillId="0" borderId="3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49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40">
          <cell r="B40" t="str">
            <v>Придбання предметів довгострокового користування, у тому числі видатки на інформатизацію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view="pageBreakPreview" zoomScale="118" zoomScaleSheetLayoutView="118" workbookViewId="0">
      <selection activeCell="B22" sqref="B22:I22"/>
    </sheetView>
  </sheetViews>
  <sheetFormatPr defaultRowHeight="15"/>
  <cols>
    <col min="1" max="8" width="16" customWidth="1"/>
    <col min="9" max="9" width="17.85546875" customWidth="1"/>
  </cols>
  <sheetData>
    <row r="1" spans="1:10" ht="12.75" customHeight="1">
      <c r="H1" s="9" t="s">
        <v>0</v>
      </c>
    </row>
    <row r="2" spans="1:10" ht="12.75" customHeight="1">
      <c r="H2" s="10" t="s">
        <v>8</v>
      </c>
      <c r="J2" s="23"/>
    </row>
    <row r="3" spans="1:10" ht="12.75" customHeight="1">
      <c r="H3" s="10" t="s">
        <v>24</v>
      </c>
      <c r="J3" s="23"/>
    </row>
    <row r="4" spans="1:10" ht="12.75" customHeight="1">
      <c r="H4" s="23" t="s">
        <v>31</v>
      </c>
      <c r="J4" s="23"/>
    </row>
    <row r="5" spans="1:10" ht="13.5" customHeight="1">
      <c r="H5" s="23" t="s">
        <v>45</v>
      </c>
      <c r="J5" s="23"/>
    </row>
    <row r="6" spans="1:10" ht="27" customHeight="1">
      <c r="A6" s="118" t="s">
        <v>9</v>
      </c>
      <c r="B6" s="118"/>
      <c r="C6" s="118"/>
      <c r="D6" s="118"/>
      <c r="E6" s="118"/>
      <c r="F6" s="118"/>
      <c r="G6" s="118"/>
      <c r="H6" s="118"/>
      <c r="I6" s="118"/>
      <c r="J6" s="23"/>
    </row>
    <row r="7" spans="1:10" ht="22.5" customHeight="1">
      <c r="A7" s="119" t="s">
        <v>46</v>
      </c>
      <c r="B7" s="119"/>
      <c r="C7" s="119"/>
      <c r="D7" s="119"/>
      <c r="E7" s="119"/>
      <c r="F7" s="119"/>
      <c r="G7" s="119"/>
      <c r="H7" s="119"/>
      <c r="I7" s="119"/>
      <c r="J7" s="23"/>
    </row>
    <row r="8" spans="1:10" s="4" customFormat="1" ht="63.75" customHeight="1">
      <c r="A8" s="3" t="s">
        <v>23</v>
      </c>
      <c r="B8" s="8"/>
      <c r="C8" s="8"/>
      <c r="D8" s="8"/>
      <c r="E8" s="8"/>
      <c r="F8" s="8"/>
      <c r="G8" s="8"/>
      <c r="H8" s="8"/>
      <c r="I8" s="8"/>
    </row>
    <row r="9" spans="1:10" s="4" customFormat="1" ht="13.5" customHeight="1">
      <c r="A9" s="35" t="s">
        <v>47</v>
      </c>
    </row>
    <row r="10" spans="1:10" s="4" customFormat="1" ht="31.5" customHeight="1">
      <c r="A10" s="3" t="s">
        <v>44</v>
      </c>
      <c r="B10" s="8"/>
      <c r="C10" s="8"/>
      <c r="D10" s="8"/>
      <c r="E10" s="8"/>
      <c r="F10" s="8"/>
      <c r="G10" s="8"/>
      <c r="H10" s="8"/>
      <c r="I10" s="8"/>
    </row>
    <row r="11" spans="1:10" s="4" customFormat="1">
      <c r="A11" s="36" t="s">
        <v>48</v>
      </c>
    </row>
    <row r="12" spans="1:10" s="4" customFormat="1" ht="41.25" customHeight="1">
      <c r="A12" s="3" t="s">
        <v>32</v>
      </c>
      <c r="B12" s="8"/>
      <c r="C12" s="24"/>
      <c r="D12" s="24"/>
      <c r="E12" s="24"/>
      <c r="F12" s="24"/>
      <c r="G12" s="24"/>
      <c r="H12" s="24"/>
      <c r="I12" s="24"/>
    </row>
    <row r="13" spans="1:10" s="4" customFormat="1">
      <c r="A13" s="2" t="s">
        <v>49</v>
      </c>
      <c r="B13" s="1"/>
      <c r="C13" s="1"/>
      <c r="D13" s="1"/>
      <c r="E13" s="1"/>
      <c r="F13" s="1"/>
      <c r="G13" s="1"/>
      <c r="H13" s="1"/>
      <c r="I13" s="1"/>
    </row>
    <row r="14" spans="1:10" ht="18.75">
      <c r="A14" s="37" t="s">
        <v>50</v>
      </c>
      <c r="B14" s="38"/>
      <c r="C14" s="38"/>
      <c r="D14" s="38"/>
      <c r="E14" s="38"/>
      <c r="F14" s="38"/>
      <c r="G14" s="38"/>
      <c r="H14" s="1"/>
      <c r="I14" s="1"/>
    </row>
    <row r="15" spans="1:10">
      <c r="A15" s="39" t="s">
        <v>12</v>
      </c>
      <c r="B15" s="114" t="s">
        <v>51</v>
      </c>
      <c r="C15" s="114"/>
      <c r="D15" s="114"/>
      <c r="E15" s="114"/>
      <c r="F15" s="114"/>
      <c r="G15" s="114"/>
      <c r="H15" s="114"/>
      <c r="I15" s="114"/>
    </row>
    <row r="16" spans="1:10" ht="15.75">
      <c r="A16" s="40">
        <v>1</v>
      </c>
      <c r="B16" s="120" t="s">
        <v>52</v>
      </c>
      <c r="C16" s="121"/>
      <c r="D16" s="121"/>
      <c r="E16" s="121"/>
      <c r="F16" s="121"/>
      <c r="G16" s="121"/>
      <c r="H16" s="121"/>
      <c r="I16" s="122"/>
    </row>
    <row r="17" spans="1:9" ht="15.75">
      <c r="A17" s="41"/>
      <c r="B17" s="42"/>
      <c r="C17" s="42"/>
      <c r="D17" s="42"/>
      <c r="E17" s="42"/>
      <c r="F17" s="42"/>
      <c r="G17" s="42"/>
      <c r="H17" s="42"/>
      <c r="I17" s="42"/>
    </row>
    <row r="18" spans="1:9" ht="18.75">
      <c r="A18" s="113" t="s">
        <v>55</v>
      </c>
      <c r="B18" s="113"/>
      <c r="C18" s="113"/>
      <c r="D18" s="113"/>
      <c r="E18" s="113"/>
      <c r="F18" s="113"/>
      <c r="G18" s="113"/>
      <c r="H18" s="113"/>
      <c r="I18" s="113"/>
    </row>
    <row r="19" spans="1:9" ht="15.75">
      <c r="A19" s="41"/>
      <c r="B19" s="42"/>
      <c r="C19" s="42"/>
      <c r="D19" s="42"/>
      <c r="E19" s="42"/>
      <c r="F19" s="42"/>
      <c r="G19" s="42"/>
      <c r="H19" s="42"/>
      <c r="I19" s="42"/>
    </row>
    <row r="20" spans="1:9" ht="18.75">
      <c r="A20" s="43" t="s">
        <v>53</v>
      </c>
      <c r="B20" s="44"/>
      <c r="C20" s="44"/>
      <c r="D20" s="44"/>
      <c r="E20" s="44"/>
      <c r="F20" s="44"/>
      <c r="G20" s="44"/>
      <c r="H20" s="42"/>
      <c r="I20" s="42"/>
    </row>
    <row r="21" spans="1:9">
      <c r="A21" s="39" t="s">
        <v>12</v>
      </c>
      <c r="B21" s="114" t="s">
        <v>54</v>
      </c>
      <c r="C21" s="114"/>
      <c r="D21" s="114"/>
      <c r="E21" s="114"/>
      <c r="F21" s="114"/>
      <c r="G21" s="114"/>
      <c r="H21" s="114"/>
      <c r="I21" s="114"/>
    </row>
    <row r="22" spans="1:9" ht="33" customHeight="1">
      <c r="A22" s="40">
        <v>1</v>
      </c>
      <c r="B22" s="115" t="s">
        <v>56</v>
      </c>
      <c r="C22" s="116"/>
      <c r="D22" s="116"/>
      <c r="E22" s="116"/>
      <c r="F22" s="116"/>
      <c r="G22" s="116"/>
      <c r="H22" s="116"/>
      <c r="I22" s="117"/>
    </row>
  </sheetData>
  <mergeCells count="7">
    <mergeCell ref="A18:I18"/>
    <mergeCell ref="B21:I21"/>
    <mergeCell ref="B22:I22"/>
    <mergeCell ref="A6:I6"/>
    <mergeCell ref="A7:I7"/>
    <mergeCell ref="B15:I15"/>
    <mergeCell ref="B16:I16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view="pageBreakPreview" topLeftCell="A10" zoomScale="118" zoomScaleSheetLayoutView="118" workbookViewId="0">
      <selection activeCell="G17" sqref="G17"/>
    </sheetView>
  </sheetViews>
  <sheetFormatPr defaultRowHeight="15"/>
  <cols>
    <col min="1" max="1" width="3.140625" customWidth="1"/>
    <col min="2" max="2" width="35.5703125" customWidth="1"/>
    <col min="3" max="3" width="14.85546875" customWidth="1"/>
    <col min="4" max="4" width="12.42578125" customWidth="1"/>
    <col min="5" max="6" width="14.28515625" customWidth="1"/>
    <col min="7" max="7" width="12.42578125" customWidth="1"/>
    <col min="8" max="8" width="14.28515625" customWidth="1"/>
    <col min="9" max="9" width="12.5703125" customWidth="1"/>
    <col min="10" max="10" width="11.5703125" customWidth="1"/>
    <col min="11" max="11" width="12" customWidth="1"/>
    <col min="13" max="13" width="11.42578125" bestFit="1" customWidth="1"/>
  </cols>
  <sheetData>
    <row r="1" spans="1:14" ht="18.75">
      <c r="A1" s="11" t="s">
        <v>57</v>
      </c>
    </row>
    <row r="2" spans="1:14" ht="18.75">
      <c r="A2" s="11"/>
      <c r="K2" s="13" t="s">
        <v>58</v>
      </c>
    </row>
    <row r="3" spans="1:14">
      <c r="A3" s="131" t="s">
        <v>11</v>
      </c>
      <c r="B3" s="131" t="s">
        <v>59</v>
      </c>
      <c r="C3" s="131" t="s">
        <v>26</v>
      </c>
      <c r="D3" s="131"/>
      <c r="E3" s="131"/>
      <c r="F3" s="131" t="s">
        <v>27</v>
      </c>
      <c r="G3" s="131"/>
      <c r="H3" s="131"/>
      <c r="I3" s="131" t="s">
        <v>10</v>
      </c>
      <c r="J3" s="131"/>
      <c r="K3" s="131"/>
    </row>
    <row r="4" spans="1:14" ht="25.5" customHeight="1">
      <c r="A4" s="131"/>
      <c r="B4" s="131"/>
      <c r="C4" s="33" t="s">
        <v>2</v>
      </c>
      <c r="D4" s="33" t="s">
        <v>3</v>
      </c>
      <c r="E4" s="33" t="s">
        <v>25</v>
      </c>
      <c r="F4" s="33" t="s">
        <v>2</v>
      </c>
      <c r="G4" s="33" t="s">
        <v>3</v>
      </c>
      <c r="H4" s="33" t="s">
        <v>25</v>
      </c>
      <c r="I4" s="33" t="s">
        <v>2</v>
      </c>
      <c r="J4" s="33" t="s">
        <v>3</v>
      </c>
      <c r="K4" s="33" t="s">
        <v>25</v>
      </c>
    </row>
    <row r="5" spans="1:14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</row>
    <row r="6" spans="1:14" ht="75.75" customHeight="1">
      <c r="A6" s="34">
        <v>1</v>
      </c>
      <c r="B6" s="47" t="s">
        <v>63</v>
      </c>
      <c r="C6" s="26">
        <v>102143841</v>
      </c>
      <c r="D6" s="50">
        <f>2254302.24+4981383.16</f>
        <v>7235685.4000000004</v>
      </c>
      <c r="E6" s="26">
        <f>SUM(C6:D6)</f>
        <v>109379526.40000001</v>
      </c>
      <c r="F6" s="26">
        <v>101828693.81999999</v>
      </c>
      <c r="G6" s="50">
        <f>2247105.16+4981383.13</f>
        <v>7228488.29</v>
      </c>
      <c r="H6" s="26">
        <f>SUM(F6:G6)</f>
        <v>109057182.11</v>
      </c>
      <c r="I6" s="26">
        <f t="shared" ref="I6:J7" si="0">F6-C6</f>
        <v>-315147.18000000715</v>
      </c>
      <c r="J6" s="26">
        <f t="shared" si="0"/>
        <v>-7197.1100000003353</v>
      </c>
      <c r="K6" s="26">
        <f>SUM(I6:J6)</f>
        <v>-322344.29000000749</v>
      </c>
    </row>
    <row r="7" spans="1:14" ht="45" customHeight="1">
      <c r="A7" s="34">
        <v>2</v>
      </c>
      <c r="B7" s="47" t="s">
        <v>60</v>
      </c>
      <c r="C7" s="26">
        <v>0</v>
      </c>
      <c r="D7" s="26">
        <f>823484.12+972377</f>
        <v>1795861.12</v>
      </c>
      <c r="E7" s="26">
        <f>SUM(C7:D7)</f>
        <v>1795861.12</v>
      </c>
      <c r="F7" s="26">
        <v>0</v>
      </c>
      <c r="G7" s="26">
        <f>823454.74+969861.74-0.03</f>
        <v>1793316.45</v>
      </c>
      <c r="H7" s="26">
        <f>SUM(F7:G7)</f>
        <v>1793316.45</v>
      </c>
      <c r="I7" s="26">
        <f t="shared" si="0"/>
        <v>0</v>
      </c>
      <c r="J7" s="26">
        <f t="shared" si="0"/>
        <v>-2544.6700000001583</v>
      </c>
      <c r="K7" s="26">
        <f>SUM(I7:J7)</f>
        <v>-2544.6700000001583</v>
      </c>
      <c r="M7" s="45"/>
      <c r="N7" s="46"/>
    </row>
    <row r="8" spans="1:14" ht="15.75">
      <c r="A8" s="14"/>
      <c r="B8" s="12" t="s">
        <v>1</v>
      </c>
      <c r="C8" s="25">
        <f t="shared" ref="C8:K8" si="1">SUM(C6:C7)</f>
        <v>102143841</v>
      </c>
      <c r="D8" s="25">
        <f t="shared" si="1"/>
        <v>9031546.5199999996</v>
      </c>
      <c r="E8" s="25">
        <f t="shared" si="1"/>
        <v>111175387.52000001</v>
      </c>
      <c r="F8" s="25">
        <f t="shared" si="1"/>
        <v>101828693.81999999</v>
      </c>
      <c r="G8" s="25">
        <f t="shared" si="1"/>
        <v>9021804.7400000002</v>
      </c>
      <c r="H8" s="25">
        <f t="shared" si="1"/>
        <v>110850498.56</v>
      </c>
      <c r="I8" s="25">
        <f t="shared" si="1"/>
        <v>-315147.18000000715</v>
      </c>
      <c r="J8" s="25">
        <f t="shared" si="1"/>
        <v>-9741.7800000004936</v>
      </c>
      <c r="K8" s="25">
        <f t="shared" si="1"/>
        <v>-324888.96000000765</v>
      </c>
      <c r="L8" s="49">
        <f>H8/E8*100</f>
        <v>99.707768988040129</v>
      </c>
    </row>
    <row r="9" spans="1:14" ht="62.25" customHeight="1">
      <c r="A9" s="136" t="s">
        <v>64</v>
      </c>
      <c r="B9" s="137"/>
      <c r="C9" s="137"/>
      <c r="D9" s="137"/>
      <c r="E9" s="137"/>
      <c r="F9" s="137"/>
      <c r="G9" s="137"/>
      <c r="H9" s="137"/>
      <c r="I9" s="137"/>
      <c r="J9" s="137"/>
      <c r="K9" s="138"/>
    </row>
    <row r="11" spans="1:14" ht="30.75" customHeight="1">
      <c r="A11" s="15" t="s">
        <v>61</v>
      </c>
    </row>
    <row r="12" spans="1:14">
      <c r="K12" s="13" t="s">
        <v>58</v>
      </c>
    </row>
    <row r="13" spans="1:14" ht="30" customHeight="1">
      <c r="A13" s="127" t="s">
        <v>28</v>
      </c>
      <c r="B13" s="128"/>
      <c r="C13" s="131" t="s">
        <v>26</v>
      </c>
      <c r="D13" s="131"/>
      <c r="E13" s="131"/>
      <c r="F13" s="131" t="s">
        <v>27</v>
      </c>
      <c r="G13" s="131"/>
      <c r="H13" s="131"/>
      <c r="I13" s="132" t="s">
        <v>10</v>
      </c>
      <c r="J13" s="132"/>
      <c r="K13" s="132"/>
    </row>
    <row r="14" spans="1:14" ht="34.5" customHeight="1">
      <c r="A14" s="129"/>
      <c r="B14" s="130"/>
      <c r="C14" s="33" t="s">
        <v>2</v>
      </c>
      <c r="D14" s="33" t="s">
        <v>3</v>
      </c>
      <c r="E14" s="33" t="s">
        <v>25</v>
      </c>
      <c r="F14" s="33" t="s">
        <v>2</v>
      </c>
      <c r="G14" s="33" t="s">
        <v>3</v>
      </c>
      <c r="H14" s="33" t="s">
        <v>25</v>
      </c>
      <c r="I14" s="33" t="s">
        <v>2</v>
      </c>
      <c r="J14" s="33" t="s">
        <v>3</v>
      </c>
      <c r="K14" s="33" t="s">
        <v>25</v>
      </c>
    </row>
    <row r="15" spans="1:14" ht="15.75">
      <c r="A15" s="133">
        <v>1</v>
      </c>
      <c r="B15" s="133"/>
      <c r="C15" s="34">
        <v>2</v>
      </c>
      <c r="D15" s="34">
        <v>3</v>
      </c>
      <c r="E15" s="34">
        <v>4</v>
      </c>
      <c r="F15" s="34">
        <v>5</v>
      </c>
      <c r="G15" s="34">
        <v>6</v>
      </c>
      <c r="H15" s="34">
        <v>7</v>
      </c>
      <c r="I15" s="34">
        <v>8</v>
      </c>
      <c r="J15" s="34">
        <v>9</v>
      </c>
      <c r="K15" s="34">
        <v>10</v>
      </c>
    </row>
    <row r="16" spans="1:14" ht="21.75" customHeight="1">
      <c r="A16" s="134" t="s">
        <v>62</v>
      </c>
      <c r="B16" s="135"/>
      <c r="C16" s="26">
        <v>39600120.439999998</v>
      </c>
      <c r="D16" s="26">
        <v>1463744.74</v>
      </c>
      <c r="E16" s="26">
        <f>SUM(C16:D16)</f>
        <v>41063865.18</v>
      </c>
      <c r="F16" s="26">
        <v>39307406.43</v>
      </c>
      <c r="G16" s="26">
        <v>1461200.07</v>
      </c>
      <c r="H16" s="26">
        <f>SUM(F16:G16)</f>
        <v>40768606.5</v>
      </c>
      <c r="I16" s="26">
        <f t="shared" ref="I16" si="2">F16-C16</f>
        <v>-292714.00999999791</v>
      </c>
      <c r="J16" s="26">
        <f t="shared" ref="J16" si="3">G16-D16</f>
        <v>-2544.6699999999255</v>
      </c>
      <c r="K16" s="26">
        <f>SUM(I16:J16)</f>
        <v>-295258.67999999784</v>
      </c>
    </row>
    <row r="17" spans="1:12" ht="49.5" customHeight="1">
      <c r="A17" s="125" t="s">
        <v>33</v>
      </c>
      <c r="B17" s="126"/>
      <c r="C17" s="25">
        <v>112500</v>
      </c>
      <c r="D17" s="48">
        <v>0</v>
      </c>
      <c r="E17" s="25">
        <f>SUM(C17:D17)</f>
        <v>112500</v>
      </c>
      <c r="F17" s="25">
        <v>111424</v>
      </c>
      <c r="G17" s="25">
        <v>0</v>
      </c>
      <c r="H17" s="25">
        <f>SUM(F17:G17)</f>
        <v>111424</v>
      </c>
      <c r="I17" s="25">
        <f t="shared" ref="I17" si="4">F17-C17</f>
        <v>-1076</v>
      </c>
      <c r="J17" s="25">
        <f t="shared" ref="J17" si="5">G17-D17</f>
        <v>0</v>
      </c>
      <c r="K17" s="25">
        <f>SUM(I17:J17)</f>
        <v>-1076</v>
      </c>
    </row>
    <row r="18" spans="1:12" ht="15.75">
      <c r="A18" s="123" t="s">
        <v>1</v>
      </c>
      <c r="B18" s="124"/>
      <c r="C18" s="25">
        <f>C16+C17</f>
        <v>39712620.439999998</v>
      </c>
      <c r="D18" s="25">
        <f t="shared" ref="D18:K18" si="6">D16+D17</f>
        <v>1463744.74</v>
      </c>
      <c r="E18" s="25">
        <f t="shared" si="6"/>
        <v>41176365.18</v>
      </c>
      <c r="F18" s="25">
        <f t="shared" si="6"/>
        <v>39418830.43</v>
      </c>
      <c r="G18" s="25">
        <f t="shared" si="6"/>
        <v>1461200.07</v>
      </c>
      <c r="H18" s="25">
        <f t="shared" si="6"/>
        <v>40880030.5</v>
      </c>
      <c r="I18" s="25">
        <f t="shared" si="6"/>
        <v>-293790.00999999791</v>
      </c>
      <c r="J18" s="25">
        <f t="shared" si="6"/>
        <v>-2544.6699999999255</v>
      </c>
      <c r="K18" s="25">
        <f t="shared" si="6"/>
        <v>-296334.67999999784</v>
      </c>
      <c r="L18">
        <f>H16/E16*100</f>
        <v>99.280976891226004</v>
      </c>
    </row>
    <row r="19" spans="1:12">
      <c r="B19" s="20"/>
    </row>
  </sheetData>
  <mergeCells count="14">
    <mergeCell ref="I13:K13"/>
    <mergeCell ref="A15:B15"/>
    <mergeCell ref="A16:B16"/>
    <mergeCell ref="A3:A4"/>
    <mergeCell ref="B3:B4"/>
    <mergeCell ref="C3:E3"/>
    <mergeCell ref="F3:H3"/>
    <mergeCell ref="I3:K3"/>
    <mergeCell ref="A9:K9"/>
    <mergeCell ref="A18:B18"/>
    <mergeCell ref="A17:B17"/>
    <mergeCell ref="A13:B14"/>
    <mergeCell ref="C13:E13"/>
    <mergeCell ref="F13:H13"/>
  </mergeCells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4"/>
  <sheetViews>
    <sheetView tabSelected="1" view="pageBreakPreview" topLeftCell="A62" zoomScaleSheetLayoutView="100" workbookViewId="0">
      <selection activeCell="E74" sqref="D74:E74"/>
    </sheetView>
  </sheetViews>
  <sheetFormatPr defaultRowHeight="15"/>
  <cols>
    <col min="1" max="1" width="5.42578125" customWidth="1"/>
    <col min="2" max="2" width="28.28515625" customWidth="1"/>
    <col min="3" max="3" width="8.140625" customWidth="1"/>
    <col min="4" max="4" width="37.42578125" customWidth="1"/>
    <col min="5" max="5" width="10" customWidth="1"/>
    <col min="6" max="6" width="11.7109375" customWidth="1"/>
    <col min="7" max="7" width="12" customWidth="1"/>
    <col min="8" max="8" width="9" customWidth="1"/>
    <col min="9" max="9" width="11.85546875" customWidth="1"/>
    <col min="10" max="10" width="11.42578125" customWidth="1"/>
    <col min="12" max="12" width="9.85546875" customWidth="1"/>
    <col min="13" max="13" width="9.140625" customWidth="1"/>
  </cols>
  <sheetData>
    <row r="1" spans="1:13" ht="35.25" customHeight="1">
      <c r="A1" s="51" t="s">
        <v>65</v>
      </c>
      <c r="B1" s="4"/>
      <c r="C1" s="4"/>
      <c r="D1" s="4"/>
      <c r="E1" s="4"/>
    </row>
    <row r="2" spans="1:13" ht="37.5" customHeight="1">
      <c r="A2" s="159" t="s">
        <v>12</v>
      </c>
      <c r="B2" s="159" t="s">
        <v>66</v>
      </c>
      <c r="C2" s="159" t="s">
        <v>13</v>
      </c>
      <c r="D2" s="159" t="s">
        <v>14</v>
      </c>
      <c r="E2" s="145" t="s">
        <v>29</v>
      </c>
      <c r="F2" s="146"/>
      <c r="G2" s="147"/>
      <c r="H2" s="145" t="s">
        <v>30</v>
      </c>
      <c r="I2" s="146"/>
      <c r="J2" s="147"/>
      <c r="K2" s="148" t="s">
        <v>10</v>
      </c>
      <c r="L2" s="149"/>
      <c r="M2" s="150"/>
    </row>
    <row r="3" spans="1:13" ht="29.25" customHeight="1">
      <c r="A3" s="160"/>
      <c r="B3" s="160"/>
      <c r="C3" s="160"/>
      <c r="D3" s="160"/>
      <c r="E3" s="18" t="s">
        <v>2</v>
      </c>
      <c r="F3" s="18" t="s">
        <v>3</v>
      </c>
      <c r="G3" s="18" t="s">
        <v>25</v>
      </c>
      <c r="H3" s="18" t="s">
        <v>2</v>
      </c>
      <c r="I3" s="18" t="s">
        <v>3</v>
      </c>
      <c r="J3" s="18" t="s">
        <v>25</v>
      </c>
      <c r="K3" s="18" t="s">
        <v>2</v>
      </c>
      <c r="L3" s="18" t="s">
        <v>3</v>
      </c>
      <c r="M3" s="18" t="s">
        <v>25</v>
      </c>
    </row>
    <row r="4" spans="1:13">
      <c r="A4" s="52">
        <v>1</v>
      </c>
      <c r="B4" s="53">
        <v>2</v>
      </c>
      <c r="C4" s="53">
        <v>3</v>
      </c>
      <c r="D4" s="54">
        <v>4</v>
      </c>
      <c r="E4" s="53">
        <v>5</v>
      </c>
      <c r="F4" s="54">
        <v>6</v>
      </c>
      <c r="G4" s="53">
        <v>7</v>
      </c>
      <c r="H4" s="54">
        <v>8</v>
      </c>
      <c r="I4" s="53">
        <v>9</v>
      </c>
      <c r="J4" s="54">
        <v>10</v>
      </c>
      <c r="K4" s="53">
        <v>11</v>
      </c>
      <c r="L4" s="54">
        <v>12</v>
      </c>
      <c r="M4" s="53">
        <v>13</v>
      </c>
    </row>
    <row r="5" spans="1:13" ht="30.75" customHeight="1">
      <c r="A5" s="112">
        <v>1</v>
      </c>
      <c r="B5" s="151" t="str">
        <f>'7-8'!B6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ht="19.5" customHeight="1">
      <c r="A6" s="55"/>
      <c r="B6" s="60" t="s">
        <v>15</v>
      </c>
      <c r="C6" s="60"/>
      <c r="D6" s="60"/>
      <c r="E6" s="89"/>
      <c r="F6" s="90"/>
      <c r="G6" s="90"/>
      <c r="H6" s="14"/>
      <c r="I6" s="14"/>
      <c r="J6" s="14"/>
      <c r="K6" s="14"/>
      <c r="L6" s="14"/>
      <c r="M6" s="14"/>
    </row>
    <row r="7" spans="1:13" ht="42" customHeight="1">
      <c r="A7" s="55"/>
      <c r="B7" s="57" t="s">
        <v>34</v>
      </c>
      <c r="C7" s="32" t="s">
        <v>22</v>
      </c>
      <c r="D7" s="16" t="s">
        <v>35</v>
      </c>
      <c r="E7" s="55">
        <v>2</v>
      </c>
      <c r="F7" s="14"/>
      <c r="G7" s="55">
        <f>E7</f>
        <v>2</v>
      </c>
      <c r="H7" s="55">
        <v>2</v>
      </c>
      <c r="I7" s="14"/>
      <c r="J7" s="55">
        <f>SUM(H7:I7)</f>
        <v>2</v>
      </c>
      <c r="K7" s="55">
        <f>H7-E7</f>
        <v>0</v>
      </c>
      <c r="L7" s="55">
        <f>I7-F7</f>
        <v>0</v>
      </c>
      <c r="M7" s="55">
        <f>SUM(K7:L7)</f>
        <v>0</v>
      </c>
    </row>
    <row r="8" spans="1:13" ht="22.5" customHeight="1">
      <c r="A8" s="55"/>
      <c r="B8" s="57" t="s">
        <v>36</v>
      </c>
      <c r="C8" s="21" t="s">
        <v>37</v>
      </c>
      <c r="D8" s="156" t="s">
        <v>99</v>
      </c>
      <c r="E8" s="72">
        <f>E9+E10</f>
        <v>1082.5</v>
      </c>
      <c r="F8" s="72">
        <f t="shared" ref="F8" si="0">F9+F10</f>
        <v>39</v>
      </c>
      <c r="G8" s="72">
        <f>SUM(E8:F8)</f>
        <v>1121.5</v>
      </c>
      <c r="H8" s="72">
        <f>H9+H10</f>
        <v>991.25</v>
      </c>
      <c r="I8" s="72">
        <f t="shared" ref="I8" si="1">I9+I10</f>
        <v>29</v>
      </c>
      <c r="J8" s="72">
        <f>SUM(H8:I8)</f>
        <v>1020.25</v>
      </c>
      <c r="K8" s="72">
        <f>K9+K10</f>
        <v>-91.25</v>
      </c>
      <c r="L8" s="72">
        <f t="shared" ref="L8:M8" si="2">L9+L10</f>
        <v>-10</v>
      </c>
      <c r="M8" s="72">
        <f t="shared" si="2"/>
        <v>-101.25</v>
      </c>
    </row>
    <row r="9" spans="1:13" ht="17.25" customHeight="1">
      <c r="A9" s="55"/>
      <c r="B9" s="17" t="s">
        <v>67</v>
      </c>
      <c r="C9" s="21" t="s">
        <v>37</v>
      </c>
      <c r="D9" s="157"/>
      <c r="E9" s="59">
        <f>442.75+4</f>
        <v>446.75</v>
      </c>
      <c r="F9" s="59">
        <v>18.75</v>
      </c>
      <c r="G9" s="59">
        <f t="shared" ref="G9:G10" si="3">SUM(E9:F9)</f>
        <v>465.5</v>
      </c>
      <c r="H9" s="59">
        <v>401.75</v>
      </c>
      <c r="I9" s="59">
        <v>8.75</v>
      </c>
      <c r="J9" s="59">
        <f t="shared" ref="J9:J19" si="4">SUM(H9:I9)</f>
        <v>410.5</v>
      </c>
      <c r="K9" s="59">
        <f t="shared" ref="K9:K19" si="5">H9-E9</f>
        <v>-45</v>
      </c>
      <c r="L9" s="59">
        <f t="shared" ref="L9:L19" si="6">I9-F9</f>
        <v>-10</v>
      </c>
      <c r="M9" s="59">
        <f t="shared" ref="M9:M19" si="7">SUM(K9:L9)</f>
        <v>-55</v>
      </c>
    </row>
    <row r="10" spans="1:13" ht="17.25" customHeight="1">
      <c r="A10" s="55"/>
      <c r="B10" s="17" t="s">
        <v>68</v>
      </c>
      <c r="C10" s="21" t="s">
        <v>37</v>
      </c>
      <c r="D10" s="158"/>
      <c r="E10" s="59">
        <f>632.75+4-1</f>
        <v>635.75</v>
      </c>
      <c r="F10" s="59">
        <v>20.25</v>
      </c>
      <c r="G10" s="59">
        <f t="shared" si="3"/>
        <v>656</v>
      </c>
      <c r="H10" s="59">
        <v>589.5</v>
      </c>
      <c r="I10" s="59">
        <v>20.25</v>
      </c>
      <c r="J10" s="59">
        <f t="shared" si="4"/>
        <v>609.75</v>
      </c>
      <c r="K10" s="59">
        <f>H10-E10</f>
        <v>-46.25</v>
      </c>
      <c r="L10" s="59">
        <f t="shared" si="6"/>
        <v>0</v>
      </c>
      <c r="M10" s="59">
        <f t="shared" si="7"/>
        <v>-46.25</v>
      </c>
    </row>
    <row r="11" spans="1:13" ht="30" customHeight="1">
      <c r="A11" s="55"/>
      <c r="B11" s="57" t="s">
        <v>69</v>
      </c>
      <c r="C11" s="21" t="s">
        <v>37</v>
      </c>
      <c r="D11" s="156" t="s">
        <v>100</v>
      </c>
      <c r="E11" s="72">
        <f>E12+E13</f>
        <v>85.5</v>
      </c>
      <c r="F11" s="72">
        <f t="shared" ref="F11" si="8">F12+F13</f>
        <v>10.5</v>
      </c>
      <c r="G11" s="72">
        <f>SUM(E11:F11)</f>
        <v>96</v>
      </c>
      <c r="H11" s="72">
        <f>H12+H13</f>
        <v>80.25</v>
      </c>
      <c r="I11" s="72">
        <f t="shared" ref="I11" si="9">I12+I13</f>
        <v>5.75</v>
      </c>
      <c r="J11" s="72">
        <f>SUM(H11:I11)</f>
        <v>86</v>
      </c>
      <c r="K11" s="72">
        <f>K12+K13</f>
        <v>-5.25</v>
      </c>
      <c r="L11" s="72">
        <f t="shared" ref="L11" si="10">L12+L13</f>
        <v>-4.75</v>
      </c>
      <c r="M11" s="72">
        <f>SUM(K11:L11)</f>
        <v>-10</v>
      </c>
    </row>
    <row r="12" spans="1:13" ht="15.75" customHeight="1">
      <c r="A12" s="55"/>
      <c r="B12" s="17" t="s">
        <v>67</v>
      </c>
      <c r="C12" s="21" t="s">
        <v>37</v>
      </c>
      <c r="D12" s="157"/>
      <c r="E12" s="59">
        <f>49+2</f>
        <v>51</v>
      </c>
      <c r="F12" s="59">
        <v>5.5</v>
      </c>
      <c r="G12" s="59">
        <f t="shared" ref="G12:G19" si="11">SUM(E12:F12)</f>
        <v>56.5</v>
      </c>
      <c r="H12" s="59">
        <v>47.25</v>
      </c>
      <c r="I12" s="59">
        <v>1</v>
      </c>
      <c r="J12" s="59">
        <f t="shared" si="4"/>
        <v>48.25</v>
      </c>
      <c r="K12" s="59">
        <f t="shared" si="5"/>
        <v>-3.75</v>
      </c>
      <c r="L12" s="59">
        <f t="shared" si="6"/>
        <v>-4.5</v>
      </c>
      <c r="M12" s="59">
        <f t="shared" si="7"/>
        <v>-8.25</v>
      </c>
    </row>
    <row r="13" spans="1:13" ht="15.75" customHeight="1">
      <c r="A13" s="55"/>
      <c r="B13" s="17" t="s">
        <v>68</v>
      </c>
      <c r="C13" s="21" t="s">
        <v>37</v>
      </c>
      <c r="D13" s="158"/>
      <c r="E13" s="27">
        <f>32.5+2</f>
        <v>34.5</v>
      </c>
      <c r="F13" s="59">
        <v>5</v>
      </c>
      <c r="G13" s="31">
        <f t="shared" si="11"/>
        <v>39.5</v>
      </c>
      <c r="H13" s="27">
        <v>33</v>
      </c>
      <c r="I13" s="59">
        <v>4.75</v>
      </c>
      <c r="J13" s="31">
        <f t="shared" si="4"/>
        <v>37.75</v>
      </c>
      <c r="K13" s="27">
        <f t="shared" si="5"/>
        <v>-1.5</v>
      </c>
      <c r="L13" s="59">
        <f t="shared" si="6"/>
        <v>-0.25</v>
      </c>
      <c r="M13" s="31">
        <f t="shared" si="7"/>
        <v>-1.75</v>
      </c>
    </row>
    <row r="14" spans="1:13" ht="33" customHeight="1">
      <c r="A14" s="55"/>
      <c r="B14" s="57" t="s">
        <v>38</v>
      </c>
      <c r="C14" s="21" t="s">
        <v>22</v>
      </c>
      <c r="D14" s="156" t="s">
        <v>39</v>
      </c>
      <c r="E14" s="58">
        <f>E15+E16</f>
        <v>335</v>
      </c>
      <c r="F14" s="58">
        <f t="shared" ref="F14" si="12">F15+F16</f>
        <v>0</v>
      </c>
      <c r="G14" s="58">
        <f t="shared" si="11"/>
        <v>335</v>
      </c>
      <c r="H14" s="58">
        <f>H15+H16</f>
        <v>335</v>
      </c>
      <c r="I14" s="58">
        <f t="shared" ref="I14" si="13">I15+I16</f>
        <v>0</v>
      </c>
      <c r="J14" s="58">
        <f t="shared" si="4"/>
        <v>335</v>
      </c>
      <c r="K14" s="55">
        <f t="shared" si="5"/>
        <v>0</v>
      </c>
      <c r="L14" s="55">
        <f t="shared" si="6"/>
        <v>0</v>
      </c>
      <c r="M14" s="55">
        <f t="shared" si="7"/>
        <v>0</v>
      </c>
    </row>
    <row r="15" spans="1:13" ht="13.5" customHeight="1">
      <c r="A15" s="55"/>
      <c r="B15" s="17" t="s">
        <v>67</v>
      </c>
      <c r="C15" s="21" t="s">
        <v>22</v>
      </c>
      <c r="D15" s="157"/>
      <c r="E15" s="27">
        <v>120</v>
      </c>
      <c r="F15" s="62"/>
      <c r="G15" s="27">
        <f t="shared" si="11"/>
        <v>120</v>
      </c>
      <c r="H15" s="27">
        <v>120</v>
      </c>
      <c r="I15" s="62"/>
      <c r="J15" s="27">
        <f t="shared" si="4"/>
        <v>120</v>
      </c>
      <c r="K15" s="55">
        <f t="shared" si="5"/>
        <v>0</v>
      </c>
      <c r="L15" s="55">
        <f t="shared" si="6"/>
        <v>0</v>
      </c>
      <c r="M15" s="55">
        <f t="shared" si="7"/>
        <v>0</v>
      </c>
    </row>
    <row r="16" spans="1:13" ht="13.5" customHeight="1">
      <c r="A16" s="55"/>
      <c r="B16" s="17" t="s">
        <v>68</v>
      </c>
      <c r="C16" s="21" t="s">
        <v>22</v>
      </c>
      <c r="D16" s="158"/>
      <c r="E16" s="27">
        <v>215</v>
      </c>
      <c r="F16" s="62"/>
      <c r="G16" s="27">
        <f t="shared" si="11"/>
        <v>215</v>
      </c>
      <c r="H16" s="27">
        <v>215</v>
      </c>
      <c r="I16" s="62"/>
      <c r="J16" s="27">
        <f t="shared" si="4"/>
        <v>215</v>
      </c>
      <c r="K16" s="55">
        <f t="shared" si="5"/>
        <v>0</v>
      </c>
      <c r="L16" s="55">
        <f t="shared" si="6"/>
        <v>0</v>
      </c>
      <c r="M16" s="55">
        <f t="shared" si="7"/>
        <v>0</v>
      </c>
    </row>
    <row r="17" spans="1:13" ht="30" customHeight="1">
      <c r="A17" s="55"/>
      <c r="B17" s="57" t="s">
        <v>70</v>
      </c>
      <c r="C17" s="21" t="s">
        <v>22</v>
      </c>
      <c r="D17" s="156" t="s">
        <v>107</v>
      </c>
      <c r="E17" s="58">
        <f>E18+E19</f>
        <v>60</v>
      </c>
      <c r="F17" s="58">
        <f t="shared" ref="F17" si="14">F18+F19</f>
        <v>0</v>
      </c>
      <c r="G17" s="58">
        <f t="shared" si="11"/>
        <v>60</v>
      </c>
      <c r="H17" s="58">
        <f>H18+H19</f>
        <v>60</v>
      </c>
      <c r="I17" s="58">
        <f t="shared" ref="I17" si="15">I18+I19</f>
        <v>0</v>
      </c>
      <c r="J17" s="58">
        <f t="shared" si="4"/>
        <v>60</v>
      </c>
      <c r="K17" s="55">
        <f t="shared" si="5"/>
        <v>0</v>
      </c>
      <c r="L17" s="55">
        <f t="shared" si="6"/>
        <v>0</v>
      </c>
      <c r="M17" s="55">
        <f t="shared" si="7"/>
        <v>0</v>
      </c>
    </row>
    <row r="18" spans="1:13" ht="14.25" customHeight="1">
      <c r="A18" s="55"/>
      <c r="B18" s="17" t="s">
        <v>67</v>
      </c>
      <c r="C18" s="21" t="s">
        <v>22</v>
      </c>
      <c r="D18" s="157"/>
      <c r="E18" s="27">
        <v>30</v>
      </c>
      <c r="F18" s="62"/>
      <c r="G18" s="27">
        <f t="shared" si="11"/>
        <v>30</v>
      </c>
      <c r="H18" s="27">
        <v>30</v>
      </c>
      <c r="I18" s="62"/>
      <c r="J18" s="27">
        <f t="shared" si="4"/>
        <v>30</v>
      </c>
      <c r="K18" s="27">
        <f t="shared" si="5"/>
        <v>0</v>
      </c>
      <c r="L18" s="62">
        <f t="shared" si="6"/>
        <v>0</v>
      </c>
      <c r="M18" s="27">
        <f t="shared" si="7"/>
        <v>0</v>
      </c>
    </row>
    <row r="19" spans="1:13" ht="14.25" customHeight="1">
      <c r="A19" s="55"/>
      <c r="B19" s="17" t="s">
        <v>68</v>
      </c>
      <c r="C19" s="21" t="s">
        <v>22</v>
      </c>
      <c r="D19" s="158"/>
      <c r="E19" s="27">
        <v>30</v>
      </c>
      <c r="F19" s="62"/>
      <c r="G19" s="27">
        <f t="shared" si="11"/>
        <v>30</v>
      </c>
      <c r="H19" s="27">
        <v>30</v>
      </c>
      <c r="I19" s="62"/>
      <c r="J19" s="27">
        <f t="shared" si="4"/>
        <v>30</v>
      </c>
      <c r="K19" s="27">
        <f t="shared" si="5"/>
        <v>0</v>
      </c>
      <c r="L19" s="62">
        <f t="shared" si="6"/>
        <v>0</v>
      </c>
      <c r="M19" s="27">
        <f t="shared" si="7"/>
        <v>0</v>
      </c>
    </row>
    <row r="20" spans="1:13" ht="15.75" customHeight="1">
      <c r="A20" s="55"/>
      <c r="B20" s="153" t="s">
        <v>20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5"/>
    </row>
    <row r="21" spans="1:13" ht="74.25" customHeight="1">
      <c r="A21" s="55"/>
      <c r="B21" s="174" t="s">
        <v>123</v>
      </c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6"/>
    </row>
    <row r="22" spans="1:13" ht="18" customHeight="1">
      <c r="A22" s="55"/>
      <c r="B22" s="12" t="s">
        <v>16</v>
      </c>
      <c r="C22" s="55"/>
      <c r="D22" s="12"/>
      <c r="E22" s="58"/>
      <c r="F22" s="62"/>
      <c r="G22" s="58"/>
      <c r="H22" s="55"/>
      <c r="I22" s="14"/>
      <c r="J22" s="14"/>
      <c r="K22" s="14"/>
      <c r="L22" s="14"/>
      <c r="M22" s="14"/>
    </row>
    <row r="23" spans="1:13" ht="31.5" customHeight="1">
      <c r="A23" s="55"/>
      <c r="B23" s="57" t="s">
        <v>40</v>
      </c>
      <c r="C23" s="21" t="s">
        <v>22</v>
      </c>
      <c r="D23" s="156" t="s">
        <v>71</v>
      </c>
      <c r="E23" s="58">
        <f>E24+E25</f>
        <v>347052</v>
      </c>
      <c r="F23" s="58">
        <f t="shared" ref="F23" si="16">F24+F25</f>
        <v>92750</v>
      </c>
      <c r="G23" s="58">
        <f>SUM(E23:F23)</f>
        <v>439802</v>
      </c>
      <c r="H23" s="58">
        <f>H24+H25</f>
        <v>363416</v>
      </c>
      <c r="I23" s="58">
        <f t="shared" ref="I23" si="17">I24+I25</f>
        <v>87641</v>
      </c>
      <c r="J23" s="58">
        <f t="shared" ref="J23:J31" si="18">SUM(H23:I23)</f>
        <v>451057</v>
      </c>
      <c r="K23" s="58">
        <f>K24+K25</f>
        <v>16364</v>
      </c>
      <c r="L23" s="58">
        <f t="shared" ref="L23" si="19">L24+L25</f>
        <v>-5109</v>
      </c>
      <c r="M23" s="58">
        <f>SUM(K23:L23)</f>
        <v>11255</v>
      </c>
    </row>
    <row r="24" spans="1:13" ht="30.75" customHeight="1">
      <c r="A24" s="55"/>
      <c r="B24" s="17" t="s">
        <v>67</v>
      </c>
      <c r="C24" s="21" t="s">
        <v>22</v>
      </c>
      <c r="D24" s="157"/>
      <c r="E24" s="27">
        <v>195000</v>
      </c>
      <c r="F24" s="27">
        <v>20608</v>
      </c>
      <c r="G24" s="27">
        <f>SUM(E24:F24)</f>
        <v>215608</v>
      </c>
      <c r="H24" s="27">
        <f>210134+933</f>
        <v>211067</v>
      </c>
      <c r="I24" s="27">
        <v>11302</v>
      </c>
      <c r="J24" s="27">
        <f t="shared" si="18"/>
        <v>222369</v>
      </c>
      <c r="K24" s="27">
        <f t="shared" ref="K24" si="20">H24-E24</f>
        <v>16067</v>
      </c>
      <c r="L24" s="27">
        <f t="shared" ref="L24" si="21">I24-F24</f>
        <v>-9306</v>
      </c>
      <c r="M24" s="27">
        <f t="shared" ref="M24" si="22">SUM(K24:L24)</f>
        <v>6761</v>
      </c>
    </row>
    <row r="25" spans="1:13" ht="25.5" customHeight="1">
      <c r="A25" s="55"/>
      <c r="B25" s="17" t="s">
        <v>68</v>
      </c>
      <c r="C25" s="21" t="s">
        <v>22</v>
      </c>
      <c r="D25" s="158"/>
      <c r="E25" s="27">
        <v>152052</v>
      </c>
      <c r="F25" s="27">
        <v>72142</v>
      </c>
      <c r="G25" s="27">
        <f>SUM(E25:F25)</f>
        <v>224194</v>
      </c>
      <c r="H25" s="27">
        <f>152115+234</f>
        <v>152349</v>
      </c>
      <c r="I25" s="27">
        <v>76339</v>
      </c>
      <c r="J25" s="27">
        <f t="shared" si="18"/>
        <v>228688</v>
      </c>
      <c r="K25" s="27">
        <f t="shared" ref="K25" si="23">H25-E25</f>
        <v>297</v>
      </c>
      <c r="L25" s="27">
        <f t="shared" ref="L25" si="24">I25-F25</f>
        <v>4197</v>
      </c>
      <c r="M25" s="27">
        <f t="shared" ref="M25" si="25">SUM(K25:L25)</f>
        <v>4494</v>
      </c>
    </row>
    <row r="26" spans="1:13" ht="33" customHeight="1">
      <c r="A26" s="55"/>
      <c r="B26" s="57" t="s">
        <v>72</v>
      </c>
      <c r="C26" s="21" t="s">
        <v>41</v>
      </c>
      <c r="D26" s="156" t="s">
        <v>106</v>
      </c>
      <c r="E26" s="58">
        <f>E27+E28</f>
        <v>6619</v>
      </c>
      <c r="F26" s="58">
        <f t="shared" ref="F26" si="26">F27+F28</f>
        <v>0</v>
      </c>
      <c r="G26" s="58">
        <f t="shared" ref="G26:G34" si="27">SUM(E26:F26)</f>
        <v>6619</v>
      </c>
      <c r="H26" s="58">
        <f>H27+H28</f>
        <v>6030</v>
      </c>
      <c r="I26" s="58">
        <f t="shared" ref="I26" si="28">I27+I28</f>
        <v>0</v>
      </c>
      <c r="J26" s="58">
        <f t="shared" si="18"/>
        <v>6030</v>
      </c>
      <c r="K26" s="58">
        <f>K27+K28</f>
        <v>-589</v>
      </c>
      <c r="L26" s="58">
        <f t="shared" ref="L26" si="29">L27+L28</f>
        <v>0</v>
      </c>
      <c r="M26" s="58">
        <f>SUM(K26:L26)</f>
        <v>-589</v>
      </c>
    </row>
    <row r="27" spans="1:13" ht="18" customHeight="1">
      <c r="A27" s="55"/>
      <c r="B27" s="17" t="s">
        <v>67</v>
      </c>
      <c r="C27" s="21" t="s">
        <v>41</v>
      </c>
      <c r="D27" s="157"/>
      <c r="E27" s="27">
        <v>2550</v>
      </c>
      <c r="F27" s="63"/>
      <c r="G27" s="27">
        <f t="shared" si="27"/>
        <v>2550</v>
      </c>
      <c r="H27" s="55">
        <v>2078</v>
      </c>
      <c r="I27" s="14"/>
      <c r="J27" s="27">
        <f t="shared" si="18"/>
        <v>2078</v>
      </c>
      <c r="K27" s="27">
        <f t="shared" ref="K27:K28" si="30">H27-E27</f>
        <v>-472</v>
      </c>
      <c r="L27" s="27">
        <f t="shared" ref="L27:L28" si="31">I27-F27</f>
        <v>0</v>
      </c>
      <c r="M27" s="27">
        <f t="shared" ref="M27:M28" si="32">SUM(K27:L27)</f>
        <v>-472</v>
      </c>
    </row>
    <row r="28" spans="1:13" ht="18" customHeight="1">
      <c r="A28" s="55"/>
      <c r="B28" s="17" t="s">
        <v>68</v>
      </c>
      <c r="C28" s="21" t="s">
        <v>41</v>
      </c>
      <c r="D28" s="158"/>
      <c r="E28" s="27">
        <v>4069</v>
      </c>
      <c r="F28" s="63"/>
      <c r="G28" s="27">
        <f t="shared" si="27"/>
        <v>4069</v>
      </c>
      <c r="H28" s="55">
        <v>3952</v>
      </c>
      <c r="I28" s="14"/>
      <c r="J28" s="27">
        <f t="shared" si="18"/>
        <v>3952</v>
      </c>
      <c r="K28" s="27">
        <f t="shared" si="30"/>
        <v>-117</v>
      </c>
      <c r="L28" s="27">
        <f t="shared" si="31"/>
        <v>0</v>
      </c>
      <c r="M28" s="27">
        <f t="shared" si="32"/>
        <v>-117</v>
      </c>
    </row>
    <row r="29" spans="1:13" ht="33.75" customHeight="1">
      <c r="A29" s="55"/>
      <c r="B29" s="12" t="s">
        <v>73</v>
      </c>
      <c r="C29" s="21" t="s">
        <v>41</v>
      </c>
      <c r="D29" s="161" t="s">
        <v>74</v>
      </c>
      <c r="E29" s="58">
        <f>E30+E31</f>
        <v>34565</v>
      </c>
      <c r="F29" s="58">
        <f t="shared" ref="F29:I29" si="33">F30+F31</f>
        <v>0</v>
      </c>
      <c r="G29" s="58">
        <f t="shared" si="33"/>
        <v>34565</v>
      </c>
      <c r="H29" s="58">
        <f>H30+H31</f>
        <v>36235</v>
      </c>
      <c r="I29" s="58">
        <f t="shared" si="33"/>
        <v>0</v>
      </c>
      <c r="J29" s="58">
        <f t="shared" si="18"/>
        <v>36235</v>
      </c>
      <c r="K29" s="58">
        <f>K30+K31</f>
        <v>1670</v>
      </c>
      <c r="L29" s="58">
        <f t="shared" ref="L29" si="34">L30+L31</f>
        <v>0</v>
      </c>
      <c r="M29" s="58">
        <f>SUM(K29:L29)</f>
        <v>1670</v>
      </c>
    </row>
    <row r="30" spans="1:13" ht="26.25" customHeight="1">
      <c r="A30" s="55"/>
      <c r="B30" s="17" t="s">
        <v>67</v>
      </c>
      <c r="C30" s="21" t="s">
        <v>41</v>
      </c>
      <c r="D30" s="162"/>
      <c r="E30" s="27">
        <f>2985+604+11523</f>
        <v>15112</v>
      </c>
      <c r="F30" s="63"/>
      <c r="G30" s="27">
        <f>SUM(E30:F30)</f>
        <v>15112</v>
      </c>
      <c r="H30" s="27">
        <f>3430+804+11243</f>
        <v>15477</v>
      </c>
      <c r="I30" s="14"/>
      <c r="J30" s="27">
        <f t="shared" si="18"/>
        <v>15477</v>
      </c>
      <c r="K30" s="27">
        <f t="shared" ref="K30:K31" si="35">H30-E30</f>
        <v>365</v>
      </c>
      <c r="L30" s="27">
        <f t="shared" ref="L30:L31" si="36">I30-F30</f>
        <v>0</v>
      </c>
      <c r="M30" s="27">
        <f t="shared" ref="M30:M31" si="37">SUM(K30:L30)</f>
        <v>365</v>
      </c>
    </row>
    <row r="31" spans="1:13" ht="31.5" customHeight="1">
      <c r="A31" s="55"/>
      <c r="B31" s="17" t="s">
        <v>68</v>
      </c>
      <c r="C31" s="21" t="s">
        <v>41</v>
      </c>
      <c r="D31" s="163"/>
      <c r="E31" s="27">
        <v>19453</v>
      </c>
      <c r="F31" s="63"/>
      <c r="G31" s="27">
        <f>SUM(E31:F31)</f>
        <v>19453</v>
      </c>
      <c r="H31" s="27">
        <f>3220+778+16760</f>
        <v>20758</v>
      </c>
      <c r="I31" s="14"/>
      <c r="J31" s="27">
        <f t="shared" si="18"/>
        <v>20758</v>
      </c>
      <c r="K31" s="27">
        <f t="shared" si="35"/>
        <v>1305</v>
      </c>
      <c r="L31" s="27">
        <f t="shared" si="36"/>
        <v>0</v>
      </c>
      <c r="M31" s="27">
        <f t="shared" si="37"/>
        <v>1305</v>
      </c>
    </row>
    <row r="32" spans="1:13" ht="30" customHeight="1">
      <c r="A32" s="55"/>
      <c r="B32" s="57" t="s">
        <v>42</v>
      </c>
      <c r="C32" s="21" t="s">
        <v>22</v>
      </c>
      <c r="D32" s="156" t="s">
        <v>108</v>
      </c>
      <c r="E32" s="58">
        <f>E33+E34</f>
        <v>112967</v>
      </c>
      <c r="F32" s="58">
        <f t="shared" ref="F32" si="38">F33+F34</f>
        <v>0</v>
      </c>
      <c r="G32" s="58">
        <f t="shared" si="27"/>
        <v>112967</v>
      </c>
      <c r="H32" s="58">
        <f>H33+H34</f>
        <v>114686</v>
      </c>
      <c r="I32" s="58">
        <f t="shared" ref="I32" si="39">I33+I34</f>
        <v>0</v>
      </c>
      <c r="J32" s="58">
        <f t="shared" ref="J32:J37" si="40">SUM(H32:I32)</f>
        <v>114686</v>
      </c>
      <c r="K32" s="58">
        <f>K33+K34</f>
        <v>1719</v>
      </c>
      <c r="L32" s="58">
        <f t="shared" ref="L32" si="41">L33+L34</f>
        <v>0</v>
      </c>
      <c r="M32" s="58">
        <f>SUM(K32:L32)</f>
        <v>1719</v>
      </c>
    </row>
    <row r="33" spans="1:13" ht="15.75" customHeight="1">
      <c r="A33" s="55"/>
      <c r="B33" s="17" t="s">
        <v>67</v>
      </c>
      <c r="C33" s="21" t="s">
        <v>22</v>
      </c>
      <c r="D33" s="157"/>
      <c r="E33" s="27">
        <v>40800</v>
      </c>
      <c r="F33" s="63"/>
      <c r="G33" s="27">
        <f t="shared" si="27"/>
        <v>40800</v>
      </c>
      <c r="H33" s="27">
        <v>41789</v>
      </c>
      <c r="I33" s="63"/>
      <c r="J33" s="27">
        <f t="shared" si="40"/>
        <v>41789</v>
      </c>
      <c r="K33" s="27">
        <f t="shared" ref="K33:K34" si="42">H33-E33</f>
        <v>989</v>
      </c>
      <c r="L33" s="27">
        <f t="shared" ref="L33:L34" si="43">I33-F33</f>
        <v>0</v>
      </c>
      <c r="M33" s="27">
        <f t="shared" ref="M33:M34" si="44">SUM(K33:L33)</f>
        <v>989</v>
      </c>
    </row>
    <row r="34" spans="1:13" ht="15.75" customHeight="1">
      <c r="A34" s="55"/>
      <c r="B34" s="17" t="s">
        <v>68</v>
      </c>
      <c r="C34" s="21" t="s">
        <v>22</v>
      </c>
      <c r="D34" s="158"/>
      <c r="E34" s="27">
        <v>72167</v>
      </c>
      <c r="F34" s="63"/>
      <c r="G34" s="27">
        <f t="shared" si="27"/>
        <v>72167</v>
      </c>
      <c r="H34" s="27">
        <v>72897</v>
      </c>
      <c r="I34" s="63"/>
      <c r="J34" s="27">
        <f t="shared" si="40"/>
        <v>72897</v>
      </c>
      <c r="K34" s="27">
        <f t="shared" si="42"/>
        <v>730</v>
      </c>
      <c r="L34" s="27">
        <f t="shared" si="43"/>
        <v>0</v>
      </c>
      <c r="M34" s="27">
        <f t="shared" si="44"/>
        <v>730</v>
      </c>
    </row>
    <row r="35" spans="1:13" ht="29.25" customHeight="1">
      <c r="A35" s="55"/>
      <c r="B35" s="57" t="s">
        <v>75</v>
      </c>
      <c r="C35" s="21" t="s">
        <v>41</v>
      </c>
      <c r="D35" s="164" t="s">
        <v>109</v>
      </c>
      <c r="E35" s="64">
        <f>E36+E37</f>
        <v>12887</v>
      </c>
      <c r="F35" s="58">
        <f t="shared" ref="F35:G35" si="45">F36+F37</f>
        <v>0</v>
      </c>
      <c r="G35" s="64">
        <f t="shared" si="45"/>
        <v>12887</v>
      </c>
      <c r="H35" s="64">
        <f>H36+H37</f>
        <v>13270</v>
      </c>
      <c r="I35" s="58">
        <f t="shared" ref="I35" si="46">I36+I37</f>
        <v>0</v>
      </c>
      <c r="J35" s="64">
        <f t="shared" ref="J35" si="47">SUM(H35:I35)</f>
        <v>13270</v>
      </c>
      <c r="K35" s="64">
        <f>K36+K37</f>
        <v>383</v>
      </c>
      <c r="L35" s="58">
        <f t="shared" ref="L35" si="48">L36+L37</f>
        <v>0</v>
      </c>
      <c r="M35" s="64">
        <f>SUM(K35:L35)</f>
        <v>383</v>
      </c>
    </row>
    <row r="36" spans="1:13" ht="15" customHeight="1">
      <c r="A36" s="55"/>
      <c r="B36" s="17" t="s">
        <v>67</v>
      </c>
      <c r="C36" s="21" t="s">
        <v>41</v>
      </c>
      <c r="D36" s="165"/>
      <c r="E36" s="27">
        <v>3700</v>
      </c>
      <c r="F36" s="63"/>
      <c r="G36" s="27">
        <f>SUM(E36:F36)</f>
        <v>3700</v>
      </c>
      <c r="H36" s="27">
        <f>3998+46</f>
        <v>4044</v>
      </c>
      <c r="I36" s="63"/>
      <c r="J36" s="27">
        <f t="shared" si="40"/>
        <v>4044</v>
      </c>
      <c r="K36" s="27">
        <f t="shared" ref="K36:K37" si="49">H36-E36</f>
        <v>344</v>
      </c>
      <c r="L36" s="63">
        <f t="shared" ref="L36:L37" si="50">I36-F36</f>
        <v>0</v>
      </c>
      <c r="M36" s="27">
        <f t="shared" ref="M36:M37" si="51">SUM(K36:L36)</f>
        <v>344</v>
      </c>
    </row>
    <row r="37" spans="1:13" ht="15" customHeight="1">
      <c r="A37" s="55"/>
      <c r="B37" s="17" t="s">
        <v>68</v>
      </c>
      <c r="C37" s="21" t="s">
        <v>41</v>
      </c>
      <c r="D37" s="166"/>
      <c r="E37" s="65">
        <v>9187</v>
      </c>
      <c r="F37" s="66"/>
      <c r="G37" s="65">
        <f>SUM(E37:F37)</f>
        <v>9187</v>
      </c>
      <c r="H37" s="65">
        <f>8895+331</f>
        <v>9226</v>
      </c>
      <c r="I37" s="66"/>
      <c r="J37" s="65">
        <f t="shared" si="40"/>
        <v>9226</v>
      </c>
      <c r="K37" s="65">
        <f t="shared" si="49"/>
        <v>39</v>
      </c>
      <c r="L37" s="66">
        <f t="shared" si="50"/>
        <v>0</v>
      </c>
      <c r="M37" s="65">
        <f t="shared" si="51"/>
        <v>39</v>
      </c>
    </row>
    <row r="38" spans="1:13" ht="30" customHeight="1">
      <c r="A38" s="55"/>
      <c r="B38" s="57" t="s">
        <v>76</v>
      </c>
      <c r="C38" s="21" t="s">
        <v>41</v>
      </c>
      <c r="D38" s="156" t="s">
        <v>77</v>
      </c>
      <c r="E38" s="58">
        <f>E39+E40</f>
        <v>369</v>
      </c>
      <c r="F38" s="58">
        <f t="shared" ref="F38:G38" si="52">F39+F40</f>
        <v>0</v>
      </c>
      <c r="G38" s="58">
        <f t="shared" si="52"/>
        <v>369</v>
      </c>
      <c r="H38" s="58">
        <f>H39+H40</f>
        <v>377</v>
      </c>
      <c r="I38" s="58">
        <f t="shared" ref="I38:J38" si="53">I39+I40</f>
        <v>0</v>
      </c>
      <c r="J38" s="58">
        <f t="shared" si="53"/>
        <v>377</v>
      </c>
      <c r="K38" s="58">
        <f>K39+K40</f>
        <v>8</v>
      </c>
      <c r="L38" s="58">
        <f t="shared" ref="L38" si="54">L39+L40</f>
        <v>0</v>
      </c>
      <c r="M38" s="58">
        <f>SUM(K38:L38)</f>
        <v>8</v>
      </c>
    </row>
    <row r="39" spans="1:13" ht="17.25" customHeight="1">
      <c r="A39" s="55"/>
      <c r="B39" s="17" t="s">
        <v>67</v>
      </c>
      <c r="C39" s="21" t="s">
        <v>41</v>
      </c>
      <c r="D39" s="157"/>
      <c r="E39" s="27">
        <v>56</v>
      </c>
      <c r="F39" s="63"/>
      <c r="G39" s="27">
        <f>SUM(E39:F39)</f>
        <v>56</v>
      </c>
      <c r="H39" s="27">
        <v>46</v>
      </c>
      <c r="I39" s="63"/>
      <c r="J39" s="27">
        <f>SUM(H39:I39)</f>
        <v>46</v>
      </c>
      <c r="K39" s="27">
        <f t="shared" ref="K39:K40" si="55">H39-E39</f>
        <v>-10</v>
      </c>
      <c r="L39" s="27">
        <f t="shared" ref="L39:L40" si="56">I39-F39</f>
        <v>0</v>
      </c>
      <c r="M39" s="27">
        <f t="shared" ref="M39:M40" si="57">SUM(K39:L39)</f>
        <v>-10</v>
      </c>
    </row>
    <row r="40" spans="1:13" ht="13.5" customHeight="1">
      <c r="A40" s="55"/>
      <c r="B40" s="17" t="s">
        <v>68</v>
      </c>
      <c r="C40" s="21" t="s">
        <v>41</v>
      </c>
      <c r="D40" s="158"/>
      <c r="E40" s="27">
        <v>313</v>
      </c>
      <c r="F40" s="63"/>
      <c r="G40" s="27">
        <f>SUM(E40:F40)</f>
        <v>313</v>
      </c>
      <c r="H40" s="27">
        <v>331</v>
      </c>
      <c r="I40" s="63"/>
      <c r="J40" s="27">
        <f>SUM(H40:I40)</f>
        <v>331</v>
      </c>
      <c r="K40" s="27">
        <f t="shared" si="55"/>
        <v>18</v>
      </c>
      <c r="L40" s="27">
        <f t="shared" si="56"/>
        <v>0</v>
      </c>
      <c r="M40" s="27">
        <f t="shared" si="57"/>
        <v>18</v>
      </c>
    </row>
    <row r="41" spans="1:13" ht="13.5" customHeight="1">
      <c r="A41" s="55"/>
      <c r="B41" s="153" t="s">
        <v>20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5"/>
    </row>
    <row r="42" spans="1:13" ht="89.25" customHeight="1">
      <c r="A42" s="55"/>
      <c r="B42" s="177" t="s">
        <v>126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9"/>
    </row>
    <row r="43" spans="1:13" ht="20.25" customHeight="1">
      <c r="A43" s="55"/>
      <c r="B43" s="12" t="s">
        <v>17</v>
      </c>
      <c r="C43" s="55"/>
      <c r="D43" s="12"/>
      <c r="E43" s="58"/>
      <c r="F43" s="62"/>
      <c r="G43" s="58"/>
      <c r="H43" s="55"/>
      <c r="I43" s="14"/>
      <c r="J43" s="14"/>
      <c r="K43" s="14"/>
      <c r="L43" s="14"/>
      <c r="M43" s="14"/>
    </row>
    <row r="44" spans="1:13" ht="49.5" customHeight="1">
      <c r="A44" s="55"/>
      <c r="B44" s="57" t="s">
        <v>78</v>
      </c>
      <c r="C44" s="21" t="s">
        <v>43</v>
      </c>
      <c r="D44" s="156" t="s">
        <v>79</v>
      </c>
      <c r="E44" s="64">
        <f>E32/E14</f>
        <v>337.21492537313435</v>
      </c>
      <c r="F44" s="62"/>
      <c r="G44" s="64">
        <f>G32/G14</f>
        <v>337.21492537313435</v>
      </c>
      <c r="H44" s="64">
        <f>H32/H14</f>
        <v>342.3462686567164</v>
      </c>
      <c r="I44" s="62"/>
      <c r="J44" s="64">
        <f>J32/J14</f>
        <v>342.3462686567164</v>
      </c>
      <c r="K44" s="64">
        <f t="shared" ref="K44:K46" si="58">H44-E44</f>
        <v>5.1313432835820549</v>
      </c>
      <c r="L44" s="64">
        <f t="shared" ref="L44" si="59">L45+L46</f>
        <v>0</v>
      </c>
      <c r="M44" s="64">
        <f>SUM(K44:L44)</f>
        <v>5.1313432835820549</v>
      </c>
    </row>
    <row r="45" spans="1:13" ht="16.5" customHeight="1">
      <c r="A45" s="55"/>
      <c r="B45" s="17" t="s">
        <v>67</v>
      </c>
      <c r="C45" s="21" t="s">
        <v>43</v>
      </c>
      <c r="D45" s="157"/>
      <c r="E45" s="65">
        <f t="shared" ref="E45" si="60">E33/E15</f>
        <v>340</v>
      </c>
      <c r="F45" s="63"/>
      <c r="G45" s="65">
        <f>G33/G15</f>
        <v>340</v>
      </c>
      <c r="H45" s="65">
        <f t="shared" ref="H45" si="61">H33/H15</f>
        <v>348.24166666666667</v>
      </c>
      <c r="I45" s="63"/>
      <c r="J45" s="65">
        <f>J33/J15</f>
        <v>348.24166666666667</v>
      </c>
      <c r="K45" s="65">
        <f t="shared" si="58"/>
        <v>8.2416666666666742</v>
      </c>
      <c r="L45" s="65">
        <f t="shared" ref="L45:L46" si="62">I45-F45</f>
        <v>0</v>
      </c>
      <c r="M45" s="65">
        <f t="shared" ref="M45:M46" si="63">SUM(K45:L45)</f>
        <v>8.2416666666666742</v>
      </c>
    </row>
    <row r="46" spans="1:13" ht="13.5" customHeight="1">
      <c r="A46" s="55"/>
      <c r="B46" s="17" t="s">
        <v>68</v>
      </c>
      <c r="C46" s="21" t="s">
        <v>43</v>
      </c>
      <c r="D46" s="158"/>
      <c r="E46" s="65">
        <f>E34/E16</f>
        <v>335.66046511627906</v>
      </c>
      <c r="F46" s="63"/>
      <c r="G46" s="65">
        <f>G34/G16</f>
        <v>335.66046511627906</v>
      </c>
      <c r="H46" s="65">
        <f>H34/H16</f>
        <v>339.05581395348838</v>
      </c>
      <c r="I46" s="63"/>
      <c r="J46" s="65">
        <f>J34/J16</f>
        <v>339.05581395348838</v>
      </c>
      <c r="K46" s="65">
        <f t="shared" si="58"/>
        <v>3.3953488372093261</v>
      </c>
      <c r="L46" s="65">
        <f t="shared" si="62"/>
        <v>0</v>
      </c>
      <c r="M46" s="65">
        <f t="shared" si="63"/>
        <v>3.3953488372093261</v>
      </c>
    </row>
    <row r="47" spans="1:13" ht="45.75" customHeight="1">
      <c r="A47" s="55"/>
      <c r="B47" s="57" t="s">
        <v>80</v>
      </c>
      <c r="C47" s="21" t="s">
        <v>43</v>
      </c>
      <c r="D47" s="156" t="s">
        <v>81</v>
      </c>
      <c r="E47" s="67">
        <f>E32/E35</f>
        <v>8.7659657018701012</v>
      </c>
      <c r="F47" s="102"/>
      <c r="G47" s="67">
        <f>G32/G35</f>
        <v>8.7659657018701012</v>
      </c>
      <c r="H47" s="67">
        <f>H32/H35</f>
        <v>8.6425018839487571</v>
      </c>
      <c r="I47" s="102"/>
      <c r="J47" s="67">
        <f>J32/J35</f>
        <v>8.6425018839487571</v>
      </c>
      <c r="K47" s="67">
        <f>8.6-8.8</f>
        <v>-0.20000000000000107</v>
      </c>
      <c r="L47" s="64">
        <f t="shared" ref="L47" si="64">L48+L49</f>
        <v>0</v>
      </c>
      <c r="M47" s="67">
        <f>SUM(K47:L47)</f>
        <v>-0.20000000000000107</v>
      </c>
    </row>
    <row r="48" spans="1:13" ht="18" customHeight="1">
      <c r="A48" s="55"/>
      <c r="B48" s="17" t="s">
        <v>67</v>
      </c>
      <c r="C48" s="21" t="s">
        <v>43</v>
      </c>
      <c r="D48" s="157"/>
      <c r="E48" s="31">
        <f t="shared" ref="E48:G49" si="65">E33/E36</f>
        <v>11.027027027027026</v>
      </c>
      <c r="F48" s="103"/>
      <c r="G48" s="31">
        <f t="shared" si="65"/>
        <v>11.027027027027026</v>
      </c>
      <c r="H48" s="31">
        <f t="shared" ref="H48" si="66">H33/H36</f>
        <v>10.333580613254204</v>
      </c>
      <c r="I48" s="103"/>
      <c r="J48" s="31">
        <f t="shared" ref="J48" si="67">J33/J36</f>
        <v>10.333580613254204</v>
      </c>
      <c r="K48" s="31">
        <f t="shared" ref="K48:K55" si="68">H48-E48</f>
        <v>-0.69344641377282201</v>
      </c>
      <c r="L48" s="65">
        <f t="shared" ref="L48:L49" si="69">I48-F48</f>
        <v>0</v>
      </c>
      <c r="M48" s="31">
        <f t="shared" ref="M48:M49" si="70">SUM(K48:L48)</f>
        <v>-0.69344641377282201</v>
      </c>
    </row>
    <row r="49" spans="1:13" ht="18" customHeight="1">
      <c r="A49" s="55"/>
      <c r="B49" s="17" t="s">
        <v>68</v>
      </c>
      <c r="C49" s="21" t="s">
        <v>43</v>
      </c>
      <c r="D49" s="158"/>
      <c r="E49" s="31">
        <f t="shared" si="65"/>
        <v>7.8553390660716227</v>
      </c>
      <c r="F49" s="103"/>
      <c r="G49" s="31">
        <f t="shared" si="65"/>
        <v>7.8553390660716227</v>
      </c>
      <c r="H49" s="31">
        <f t="shared" ref="H49" si="71">H34/H37</f>
        <v>7.9012573162800779</v>
      </c>
      <c r="I49" s="103"/>
      <c r="J49" s="31">
        <f t="shared" ref="J49" si="72">J34/J37</f>
        <v>7.9012573162800779</v>
      </c>
      <c r="K49" s="65">
        <f t="shared" si="68"/>
        <v>4.5918250208455191E-2</v>
      </c>
      <c r="L49" s="65">
        <f t="shared" si="69"/>
        <v>0</v>
      </c>
      <c r="M49" s="65">
        <f t="shared" si="70"/>
        <v>4.5918250208455191E-2</v>
      </c>
    </row>
    <row r="50" spans="1:13" ht="30.75" customHeight="1">
      <c r="A50" s="55"/>
      <c r="B50" s="57" t="s">
        <v>82</v>
      </c>
      <c r="C50" s="21" t="s">
        <v>41</v>
      </c>
      <c r="D50" s="156" t="s">
        <v>83</v>
      </c>
      <c r="E50" s="64">
        <f>E26/E17</f>
        <v>110.31666666666666</v>
      </c>
      <c r="F50" s="101"/>
      <c r="G50" s="64">
        <f t="shared" ref="G50:H52" si="73">G26/G17</f>
        <v>110.31666666666666</v>
      </c>
      <c r="H50" s="64">
        <f t="shared" si="73"/>
        <v>100.5</v>
      </c>
      <c r="I50" s="101"/>
      <c r="J50" s="64">
        <f>J26/J17</f>
        <v>100.5</v>
      </c>
      <c r="K50" s="64">
        <f>101-110</f>
        <v>-9</v>
      </c>
      <c r="L50" s="64">
        <f t="shared" ref="L50" si="74">L51+L52</f>
        <v>0</v>
      </c>
      <c r="M50" s="64">
        <f>SUM(K50:L50)</f>
        <v>-9</v>
      </c>
    </row>
    <row r="51" spans="1:13" ht="19.5" customHeight="1">
      <c r="A51" s="55"/>
      <c r="B51" s="17" t="s">
        <v>67</v>
      </c>
      <c r="C51" s="21" t="s">
        <v>41</v>
      </c>
      <c r="D51" s="157"/>
      <c r="E51" s="65">
        <f>E27/E18</f>
        <v>85</v>
      </c>
      <c r="F51" s="63"/>
      <c r="G51" s="65">
        <f t="shared" si="73"/>
        <v>85</v>
      </c>
      <c r="H51" s="65">
        <f t="shared" si="73"/>
        <v>69.266666666666666</v>
      </c>
      <c r="I51" s="63"/>
      <c r="J51" s="65">
        <f>J27/J18</f>
        <v>69.266666666666666</v>
      </c>
      <c r="K51" s="65">
        <f t="shared" si="68"/>
        <v>-15.733333333333334</v>
      </c>
      <c r="L51" s="65">
        <f t="shared" ref="L51:L52" si="75">I51-F51</f>
        <v>0</v>
      </c>
      <c r="M51" s="65">
        <f t="shared" ref="M51:M52" si="76">SUM(K51:L51)</f>
        <v>-15.733333333333334</v>
      </c>
    </row>
    <row r="52" spans="1:13" ht="19.5" customHeight="1">
      <c r="A52" s="55"/>
      <c r="B52" s="17" t="s">
        <v>68</v>
      </c>
      <c r="C52" s="21" t="s">
        <v>41</v>
      </c>
      <c r="D52" s="158"/>
      <c r="E52" s="65">
        <f>E28/E19</f>
        <v>135.63333333333333</v>
      </c>
      <c r="F52" s="63"/>
      <c r="G52" s="65">
        <f t="shared" si="73"/>
        <v>135.63333333333333</v>
      </c>
      <c r="H52" s="65">
        <f t="shared" si="73"/>
        <v>131.73333333333332</v>
      </c>
      <c r="I52" s="63"/>
      <c r="J52" s="65">
        <f>J28/J19</f>
        <v>131.73333333333332</v>
      </c>
      <c r="K52" s="65">
        <f t="shared" si="68"/>
        <v>-3.9000000000000057</v>
      </c>
      <c r="L52" s="65">
        <f t="shared" si="75"/>
        <v>0</v>
      </c>
      <c r="M52" s="65">
        <f t="shared" si="76"/>
        <v>-3.9000000000000057</v>
      </c>
    </row>
    <row r="53" spans="1:13" ht="33" customHeight="1">
      <c r="A53" s="55"/>
      <c r="B53" s="57" t="s">
        <v>84</v>
      </c>
      <c r="C53" s="91" t="s">
        <v>22</v>
      </c>
      <c r="D53" s="156" t="s">
        <v>85</v>
      </c>
      <c r="E53" s="68">
        <f t="shared" ref="E53:E55" si="77">E23/E11</f>
        <v>4059.0877192982457</v>
      </c>
      <c r="F53" s="68"/>
      <c r="G53" s="69">
        <f>SUM(E53:F53)</f>
        <v>4059.0877192982457</v>
      </c>
      <c r="H53" s="68">
        <f t="shared" ref="H53:H55" si="78">H23/H11</f>
        <v>4528.5482866043612</v>
      </c>
      <c r="I53" s="68"/>
      <c r="J53" s="69">
        <f>SUM(H53:I53)</f>
        <v>4528.5482866043612</v>
      </c>
      <c r="K53" s="64">
        <f>H53-E53</f>
        <v>469.46056730611554</v>
      </c>
      <c r="L53" s="64">
        <f t="shared" ref="L53" si="79">L54+L55</f>
        <v>0</v>
      </c>
      <c r="M53" s="64">
        <f>SUM(K53:L53)</f>
        <v>469.46056730611554</v>
      </c>
    </row>
    <row r="54" spans="1:13" ht="19.5" customHeight="1">
      <c r="A54" s="55"/>
      <c r="B54" s="17" t="s">
        <v>67</v>
      </c>
      <c r="C54" s="91" t="s">
        <v>22</v>
      </c>
      <c r="D54" s="157"/>
      <c r="E54" s="70">
        <f t="shared" si="77"/>
        <v>3823.5294117647059</v>
      </c>
      <c r="F54" s="70"/>
      <c r="G54" s="28">
        <f t="shared" ref="G54:G55" si="80">SUM(E54:F54)</f>
        <v>3823.5294117647059</v>
      </c>
      <c r="H54" s="70">
        <f t="shared" si="78"/>
        <v>4467.0264550264546</v>
      </c>
      <c r="I54" s="70"/>
      <c r="J54" s="28">
        <f t="shared" ref="J54:J55" si="81">SUM(H54:I54)</f>
        <v>4467.0264550264546</v>
      </c>
      <c r="K54" s="65">
        <f t="shared" si="68"/>
        <v>643.49704326174879</v>
      </c>
      <c r="L54" s="65">
        <f t="shared" ref="L54:L55" si="82">I54-F54</f>
        <v>0</v>
      </c>
      <c r="M54" s="65">
        <f t="shared" ref="M54:M55" si="83">SUM(K54:L54)</f>
        <v>643.49704326174879</v>
      </c>
    </row>
    <row r="55" spans="1:13" ht="19.5" customHeight="1">
      <c r="A55" s="55"/>
      <c r="B55" s="17" t="s">
        <v>68</v>
      </c>
      <c r="C55" s="91" t="s">
        <v>22</v>
      </c>
      <c r="D55" s="158"/>
      <c r="E55" s="70">
        <f t="shared" si="77"/>
        <v>4407.304347826087</v>
      </c>
      <c r="F55" s="70"/>
      <c r="G55" s="28">
        <f t="shared" si="80"/>
        <v>4407.304347826087</v>
      </c>
      <c r="H55" s="70">
        <f t="shared" si="78"/>
        <v>4616.636363636364</v>
      </c>
      <c r="I55" s="70"/>
      <c r="J55" s="28">
        <f t="shared" si="81"/>
        <v>4616.636363636364</v>
      </c>
      <c r="K55" s="65">
        <f t="shared" si="68"/>
        <v>209.33201581027697</v>
      </c>
      <c r="L55" s="65">
        <f t="shared" si="82"/>
        <v>0</v>
      </c>
      <c r="M55" s="65">
        <f t="shared" si="83"/>
        <v>209.33201581027697</v>
      </c>
    </row>
    <row r="56" spans="1:13" ht="21" customHeight="1">
      <c r="A56" s="55"/>
      <c r="B56" s="153" t="s">
        <v>20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5"/>
    </row>
    <row r="57" spans="1:13" ht="48" customHeight="1">
      <c r="A57" s="55"/>
      <c r="B57" s="174" t="s">
        <v>127</v>
      </c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6"/>
    </row>
    <row r="58" spans="1:13" ht="19.5" customHeight="1">
      <c r="A58" s="55"/>
      <c r="B58" s="12" t="s">
        <v>18</v>
      </c>
      <c r="C58" s="55"/>
      <c r="D58" s="60"/>
      <c r="E58" s="58"/>
      <c r="F58" s="62"/>
      <c r="G58" s="58"/>
      <c r="H58" s="55"/>
      <c r="I58" s="14"/>
      <c r="J58" s="14"/>
      <c r="K58" s="14"/>
      <c r="L58" s="14"/>
      <c r="M58" s="14"/>
    </row>
    <row r="59" spans="1:13" ht="51.75" customHeight="1">
      <c r="A59" s="55"/>
      <c r="B59" s="71" t="s">
        <v>86</v>
      </c>
      <c r="C59" s="21" t="s">
        <v>19</v>
      </c>
      <c r="D59" s="156" t="s">
        <v>87</v>
      </c>
      <c r="E59" s="72">
        <f>37888/38346*100</f>
        <v>98.805612058624106</v>
      </c>
      <c r="F59" s="73"/>
      <c r="G59" s="72">
        <f>E59</f>
        <v>98.805612058624106</v>
      </c>
      <c r="H59" s="72">
        <f>H29/37888*100</f>
        <v>95.637141047297305</v>
      </c>
      <c r="I59" s="14"/>
      <c r="J59" s="72">
        <f>J29/37888*100</f>
        <v>95.637141047297305</v>
      </c>
      <c r="K59" s="64">
        <f>H59-E59</f>
        <v>-3.1684710113268011</v>
      </c>
      <c r="L59" s="64">
        <f t="shared" ref="L59" si="84">L60+L61</f>
        <v>0</v>
      </c>
      <c r="M59" s="64">
        <f>SUM(K59:L59)</f>
        <v>-3.1684710113268011</v>
      </c>
    </row>
    <row r="60" spans="1:13" ht="45" customHeight="1">
      <c r="A60" s="55"/>
      <c r="B60" s="17" t="s">
        <v>67</v>
      </c>
      <c r="C60" s="21" t="s">
        <v>19</v>
      </c>
      <c r="D60" s="157"/>
      <c r="E60" s="59">
        <f>(2985+604+11523)/(2332+475+12934)*100</f>
        <v>96.004065815386568</v>
      </c>
      <c r="F60" s="74"/>
      <c r="G60" s="59">
        <f t="shared" ref="G60:G61" si="85">E60</f>
        <v>96.004065815386568</v>
      </c>
      <c r="H60" s="59">
        <f>H30/(2985+604+11523)*100</f>
        <v>102.41529910005293</v>
      </c>
      <c r="I60" s="14"/>
      <c r="J60" s="59">
        <f>J30/(2985+604+11523)*100</f>
        <v>102.41529910005293</v>
      </c>
      <c r="K60" s="65">
        <f t="shared" ref="K60:K61" si="86">H60-E60</f>
        <v>6.4112332846663662</v>
      </c>
      <c r="L60" s="65">
        <f t="shared" ref="L60:L61" si="87">I60-F60</f>
        <v>0</v>
      </c>
      <c r="M60" s="65">
        <f t="shared" ref="M60:M61" si="88">SUM(K60:L60)</f>
        <v>6.4112332846663662</v>
      </c>
    </row>
    <row r="61" spans="1:13" ht="51" customHeight="1">
      <c r="A61" s="55"/>
      <c r="B61" s="17" t="s">
        <v>68</v>
      </c>
      <c r="C61" s="21" t="s">
        <v>19</v>
      </c>
      <c r="D61" s="158"/>
      <c r="E61" s="59">
        <f>(4276+997+17503)/(4072+950+17583)*100</f>
        <v>100.7564698075647</v>
      </c>
      <c r="F61" s="74"/>
      <c r="G61" s="59">
        <f t="shared" si="85"/>
        <v>100.7564698075647</v>
      </c>
      <c r="H61" s="59">
        <f>H31/(4276+997+17503)*100</f>
        <v>91.139796276782576</v>
      </c>
      <c r="I61" s="14"/>
      <c r="J61" s="59">
        <f>J31/(4276+997+17503)*100</f>
        <v>91.139796276782576</v>
      </c>
      <c r="K61" s="65">
        <f t="shared" si="86"/>
        <v>-9.6166735307821227</v>
      </c>
      <c r="L61" s="65">
        <f t="shared" si="87"/>
        <v>0</v>
      </c>
      <c r="M61" s="65">
        <f t="shared" si="88"/>
        <v>-9.6166735307821227</v>
      </c>
    </row>
    <row r="62" spans="1:13" ht="62.25" customHeight="1">
      <c r="A62" s="55"/>
      <c r="B62" s="57" t="s">
        <v>88</v>
      </c>
      <c r="C62" s="21" t="s">
        <v>19</v>
      </c>
      <c r="D62" s="167" t="s">
        <v>122</v>
      </c>
      <c r="E62" s="75">
        <f>E38/E35*100</f>
        <v>2.8633506634593</v>
      </c>
      <c r="F62" s="76"/>
      <c r="G62" s="72">
        <f>E62</f>
        <v>2.8633506634593</v>
      </c>
      <c r="H62" s="75">
        <f>H38/H35*100</f>
        <v>2.8409947249434815</v>
      </c>
      <c r="I62" s="76"/>
      <c r="J62" s="72">
        <f>H62</f>
        <v>2.8409947249434815</v>
      </c>
      <c r="K62" s="67">
        <f>H62-E62</f>
        <v>-2.2355938515818519E-2</v>
      </c>
      <c r="L62" s="67">
        <f t="shared" ref="L62" si="89">L63+L64</f>
        <v>0</v>
      </c>
      <c r="M62" s="67">
        <f>SUM(K62:L62)</f>
        <v>-2.2355938515818519E-2</v>
      </c>
    </row>
    <row r="63" spans="1:13" ht="18.75" customHeight="1">
      <c r="A63" s="55"/>
      <c r="B63" s="17" t="s">
        <v>67</v>
      </c>
      <c r="C63" s="21" t="s">
        <v>19</v>
      </c>
      <c r="D63" s="168"/>
      <c r="E63" s="61">
        <f t="shared" ref="E63:E64" si="90">E39/E36*100</f>
        <v>1.5135135135135136</v>
      </c>
      <c r="F63" s="77"/>
      <c r="G63" s="59">
        <f t="shared" ref="G63:G64" si="91">E63</f>
        <v>1.5135135135135136</v>
      </c>
      <c r="H63" s="61">
        <f t="shared" ref="H63:H64" si="92">H39/H36*100</f>
        <v>1.1374876360039565</v>
      </c>
      <c r="I63" s="77"/>
      <c r="J63" s="59">
        <f t="shared" ref="J63:J64" si="93">H63</f>
        <v>1.1374876360039565</v>
      </c>
      <c r="K63" s="31">
        <f t="shared" ref="K63:K64" si="94">H63-E63</f>
        <v>-0.37602587750955707</v>
      </c>
      <c r="L63" s="31">
        <f t="shared" ref="L63:L64" si="95">I63-F63</f>
        <v>0</v>
      </c>
      <c r="M63" s="31">
        <f t="shared" ref="M63:M64" si="96">SUM(K63:L63)</f>
        <v>-0.37602587750955707</v>
      </c>
    </row>
    <row r="64" spans="1:13" ht="18.75" customHeight="1">
      <c r="A64" s="55"/>
      <c r="B64" s="17" t="s">
        <v>68</v>
      </c>
      <c r="C64" s="21" t="s">
        <v>19</v>
      </c>
      <c r="D64" s="169"/>
      <c r="E64" s="61">
        <f t="shared" si="90"/>
        <v>3.4069881354087297</v>
      </c>
      <c r="F64" s="77"/>
      <c r="G64" s="59">
        <f t="shared" si="91"/>
        <v>3.4069881354087297</v>
      </c>
      <c r="H64" s="61">
        <f t="shared" si="92"/>
        <v>3.5876869716019941</v>
      </c>
      <c r="I64" s="77"/>
      <c r="J64" s="59">
        <f t="shared" si="93"/>
        <v>3.5876869716019941</v>
      </c>
      <c r="K64" s="31">
        <f t="shared" si="94"/>
        <v>0.18069883619326443</v>
      </c>
      <c r="L64" s="31">
        <f t="shared" si="95"/>
        <v>0</v>
      </c>
      <c r="M64" s="31">
        <f t="shared" si="96"/>
        <v>0.18069883619326443</v>
      </c>
    </row>
    <row r="65" spans="1:17" ht="19.5" customHeight="1">
      <c r="A65" s="55"/>
      <c r="B65" s="153" t="s">
        <v>20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5"/>
    </row>
    <row r="66" spans="1:17" ht="42.75" customHeight="1">
      <c r="A66" s="55"/>
      <c r="B66" s="139" t="s">
        <v>128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1"/>
    </row>
    <row r="67" spans="1:17" ht="19.5" customHeight="1">
      <c r="A67" s="55">
        <v>2</v>
      </c>
      <c r="B67" s="170" t="str">
        <f>'[1]1-10'!B40</f>
        <v>Придбання предметів довгострокового користування, у тому числі видатки на інформатизацію</v>
      </c>
      <c r="C67" s="171"/>
      <c r="D67" s="171"/>
      <c r="E67" s="171"/>
      <c r="F67" s="171"/>
      <c r="G67" s="172"/>
      <c r="H67" s="12"/>
      <c r="I67" s="14"/>
      <c r="J67" s="14"/>
      <c r="K67" s="14"/>
      <c r="L67" s="14"/>
      <c r="M67" s="14"/>
    </row>
    <row r="68" spans="1:17" ht="21.75" customHeight="1">
      <c r="A68" s="55"/>
      <c r="B68" s="12" t="s">
        <v>15</v>
      </c>
      <c r="C68" s="55"/>
      <c r="D68" s="78"/>
      <c r="E68" s="79"/>
      <c r="F68" s="79"/>
      <c r="G68" s="12"/>
      <c r="H68" s="12"/>
      <c r="I68" s="14"/>
      <c r="J68" s="14"/>
      <c r="K68" s="14"/>
      <c r="L68" s="14"/>
      <c r="M68" s="14"/>
    </row>
    <row r="69" spans="1:17" ht="15.75" customHeight="1">
      <c r="A69" s="55"/>
      <c r="B69" s="57" t="s">
        <v>89</v>
      </c>
      <c r="C69" s="80" t="s">
        <v>90</v>
      </c>
      <c r="D69" s="142" t="s">
        <v>91</v>
      </c>
      <c r="E69" s="81"/>
      <c r="F69" s="82">
        <f>F70+F71</f>
        <v>1463744.74</v>
      </c>
      <c r="G69" s="82">
        <f>SUM(E69:F69)</f>
        <v>1463744.74</v>
      </c>
      <c r="H69" s="84"/>
      <c r="I69" s="82">
        <f>I70+I71</f>
        <v>1461200.0699999998</v>
      </c>
      <c r="J69" s="82">
        <f>SUM(H69:I69)</f>
        <v>1461200.0699999998</v>
      </c>
      <c r="K69" s="82">
        <f t="shared" ref="K69" si="97">H69-E69</f>
        <v>0</v>
      </c>
      <c r="L69" s="82">
        <f t="shared" ref="L69" si="98">I69-F69</f>
        <v>-2544.6700000001583</v>
      </c>
      <c r="M69" s="82">
        <f t="shared" ref="M69" si="99">SUM(K69:L69)</f>
        <v>-2544.6700000001583</v>
      </c>
    </row>
    <row r="70" spans="1:17" ht="16.5" customHeight="1">
      <c r="A70" s="55"/>
      <c r="B70" s="17" t="s">
        <v>67</v>
      </c>
      <c r="C70" s="80" t="s">
        <v>90</v>
      </c>
      <c r="D70" s="143"/>
      <c r="E70" s="81"/>
      <c r="F70" s="82">
        <f>232621.74+40000+304598</f>
        <v>577219.74</v>
      </c>
      <c r="G70" s="82">
        <f>SUM(E70:F70)</f>
        <v>577219.74</v>
      </c>
      <c r="H70" s="86"/>
      <c r="I70" s="82">
        <v>577190.36</v>
      </c>
      <c r="J70" s="82">
        <f>SUM(H70:I70)</f>
        <v>577190.36</v>
      </c>
      <c r="K70" s="82">
        <f t="shared" ref="K70:K71" si="100">H70-E70</f>
        <v>0</v>
      </c>
      <c r="L70" s="82">
        <f t="shared" ref="L70:L71" si="101">I70-F70</f>
        <v>-29.380000000004657</v>
      </c>
      <c r="M70" s="82">
        <f t="shared" ref="M70:M71" si="102">SUM(K70:L70)</f>
        <v>-29.380000000004657</v>
      </c>
    </row>
    <row r="71" spans="1:17" ht="16.5" customHeight="1">
      <c r="A71" s="55"/>
      <c r="B71" s="17" t="s">
        <v>68</v>
      </c>
      <c r="C71" s="80" t="s">
        <v>90</v>
      </c>
      <c r="D71" s="144"/>
      <c r="E71" s="81"/>
      <c r="F71" s="82">
        <f>700525+112000+74000</f>
        <v>886525</v>
      </c>
      <c r="G71" s="82">
        <f>SUM(E71:F71)</f>
        <v>886525</v>
      </c>
      <c r="H71" s="86"/>
      <c r="I71" s="82">
        <v>884009.71</v>
      </c>
      <c r="J71" s="82">
        <f>SUM(H71:I71)</f>
        <v>884009.71</v>
      </c>
      <c r="K71" s="82">
        <f t="shared" si="100"/>
        <v>0</v>
      </c>
      <c r="L71" s="82">
        <f t="shared" si="101"/>
        <v>-2515.2900000000373</v>
      </c>
      <c r="M71" s="82">
        <f t="shared" si="102"/>
        <v>-2515.2900000000373</v>
      </c>
      <c r="P71">
        <v>1</v>
      </c>
      <c r="Q71" t="s">
        <v>110</v>
      </c>
    </row>
    <row r="72" spans="1:17" ht="18" customHeight="1">
      <c r="A72" s="55"/>
      <c r="B72" s="153" t="s">
        <v>20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5"/>
      <c r="P72" s="110">
        <v>19</v>
      </c>
      <c r="Q72" t="s">
        <v>111</v>
      </c>
    </row>
    <row r="73" spans="1:17" ht="18" customHeight="1">
      <c r="A73" s="55"/>
      <c r="B73" s="139" t="s">
        <v>124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1"/>
      <c r="P73" s="110"/>
    </row>
    <row r="74" spans="1:17" ht="15.75" customHeight="1">
      <c r="A74" s="55"/>
      <c r="B74" s="57" t="s">
        <v>16</v>
      </c>
      <c r="C74" s="32"/>
      <c r="D74" s="83"/>
      <c r="E74" s="55" t="s">
        <v>130</v>
      </c>
      <c r="F74" s="55"/>
      <c r="G74" s="34"/>
      <c r="H74" s="34"/>
      <c r="I74" s="14"/>
      <c r="J74" s="14"/>
      <c r="K74" s="14"/>
      <c r="L74" s="14"/>
      <c r="M74" s="14"/>
      <c r="P74">
        <v>1</v>
      </c>
      <c r="Q74" t="s">
        <v>112</v>
      </c>
    </row>
    <row r="75" spans="1:17" ht="15" customHeight="1">
      <c r="A75" s="55"/>
      <c r="B75" s="57" t="s">
        <v>92</v>
      </c>
      <c r="C75" s="32" t="s">
        <v>22</v>
      </c>
      <c r="D75" s="142" t="s">
        <v>93</v>
      </c>
      <c r="E75" s="55"/>
      <c r="F75" s="58">
        <f>F76+F77</f>
        <v>53</v>
      </c>
      <c r="G75" s="58">
        <f>G76+G77</f>
        <v>53</v>
      </c>
      <c r="H75" s="86"/>
      <c r="I75" s="58">
        <f>I76+I77</f>
        <v>65</v>
      </c>
      <c r="J75" s="58">
        <f>J76+J77</f>
        <v>65</v>
      </c>
      <c r="K75" s="106">
        <f t="shared" ref="K75:K77" si="103">H75-E75</f>
        <v>0</v>
      </c>
      <c r="L75" s="106">
        <f t="shared" ref="L75:L77" si="104">I75-F75</f>
        <v>12</v>
      </c>
      <c r="M75" s="106">
        <f t="shared" ref="M75:M77" si="105">SUM(K75:L75)</f>
        <v>12</v>
      </c>
      <c r="P75">
        <v>2</v>
      </c>
      <c r="Q75" t="s">
        <v>113</v>
      </c>
    </row>
    <row r="76" spans="1:17" ht="15.75" customHeight="1">
      <c r="A76" s="55"/>
      <c r="B76" s="17" t="s">
        <v>67</v>
      </c>
      <c r="C76" s="32" t="s">
        <v>22</v>
      </c>
      <c r="D76" s="143"/>
      <c r="E76" s="55"/>
      <c r="F76" s="27">
        <v>23</v>
      </c>
      <c r="G76" s="84">
        <f>SUM(E76:F76)</f>
        <v>23</v>
      </c>
      <c r="H76" s="86"/>
      <c r="I76" s="27">
        <f>P71+P72+P74+P75</f>
        <v>23</v>
      </c>
      <c r="J76" s="84">
        <f>SUM(H76:I76)</f>
        <v>23</v>
      </c>
      <c r="K76" s="107">
        <f t="shared" si="103"/>
        <v>0</v>
      </c>
      <c r="L76" s="107">
        <f t="shared" si="104"/>
        <v>0</v>
      </c>
      <c r="M76" s="107">
        <f t="shared" si="105"/>
        <v>0</v>
      </c>
    </row>
    <row r="77" spans="1:17" ht="16.5" customHeight="1">
      <c r="A77" s="55"/>
      <c r="B77" s="17" t="s">
        <v>68</v>
      </c>
      <c r="C77" s="32" t="s">
        <v>22</v>
      </c>
      <c r="D77" s="144"/>
      <c r="E77" s="55"/>
      <c r="F77" s="27">
        <v>30</v>
      </c>
      <c r="G77" s="84">
        <f>SUM(E77:F77)</f>
        <v>30</v>
      </c>
      <c r="H77" s="86"/>
      <c r="I77" s="27">
        <f>P78+P80+P81+P82+P84+P86+P87</f>
        <v>42</v>
      </c>
      <c r="J77" s="84">
        <f>SUM(H77:I77)</f>
        <v>42</v>
      </c>
      <c r="K77" s="107">
        <f t="shared" si="103"/>
        <v>0</v>
      </c>
      <c r="L77" s="107">
        <f t="shared" si="104"/>
        <v>12</v>
      </c>
      <c r="M77" s="107">
        <f t="shared" si="105"/>
        <v>12</v>
      </c>
    </row>
    <row r="78" spans="1:17" ht="16.5" customHeight="1">
      <c r="A78" s="55"/>
      <c r="B78" s="153" t="s">
        <v>20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5"/>
      <c r="P78">
        <v>32</v>
      </c>
      <c r="Q78" t="s">
        <v>114</v>
      </c>
    </row>
    <row r="79" spans="1:17" ht="19.5" customHeight="1">
      <c r="A79" s="55"/>
      <c r="B79" s="139" t="s">
        <v>125</v>
      </c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1"/>
    </row>
    <row r="80" spans="1:17" ht="21.75" customHeight="1">
      <c r="A80" s="55"/>
      <c r="B80" s="57" t="s">
        <v>17</v>
      </c>
      <c r="C80" s="32"/>
      <c r="D80" s="85"/>
      <c r="E80" s="55"/>
      <c r="F80" s="55"/>
      <c r="G80" s="55"/>
      <c r="H80" s="55"/>
      <c r="I80" s="14"/>
      <c r="J80" s="14"/>
      <c r="K80" s="14"/>
      <c r="L80" s="14"/>
      <c r="M80" s="14"/>
      <c r="P80">
        <v>1</v>
      </c>
      <c r="Q80" t="s">
        <v>115</v>
      </c>
    </row>
    <row r="81" spans="1:17" ht="32.25" customHeight="1">
      <c r="A81" s="55"/>
      <c r="B81" s="57" t="s">
        <v>94</v>
      </c>
      <c r="C81" s="32" t="s">
        <v>90</v>
      </c>
      <c r="D81" s="142" t="s">
        <v>95</v>
      </c>
      <c r="E81" s="69"/>
      <c r="F81" s="84">
        <f>F69/F75</f>
        <v>27617.825283018869</v>
      </c>
      <c r="G81" s="84">
        <f>G69/G75</f>
        <v>27617.825283018869</v>
      </c>
      <c r="H81" s="84"/>
      <c r="I81" s="84">
        <f>I69/I75</f>
        <v>22480.001076923076</v>
      </c>
      <c r="J81" s="84">
        <f>J69/J75</f>
        <v>22480.001076923076</v>
      </c>
      <c r="K81" s="107">
        <f t="shared" ref="K81:K83" si="106">H81-E81</f>
        <v>0</v>
      </c>
      <c r="L81" s="107">
        <f t="shared" ref="L81:L83" si="107">I81-F81</f>
        <v>-5137.8242060957928</v>
      </c>
      <c r="M81" s="107">
        <f t="shared" ref="M81:M83" si="108">SUM(K81:L81)</f>
        <v>-5137.8242060957928</v>
      </c>
      <c r="P81">
        <v>5</v>
      </c>
      <c r="Q81" t="s">
        <v>116</v>
      </c>
    </row>
    <row r="82" spans="1:17" ht="15" customHeight="1">
      <c r="A82" s="55"/>
      <c r="B82" s="17" t="s">
        <v>67</v>
      </c>
      <c r="C82" s="32" t="s">
        <v>90</v>
      </c>
      <c r="D82" s="143"/>
      <c r="E82" s="69"/>
      <c r="F82" s="84">
        <f>F70/F76</f>
        <v>25096.510434782609</v>
      </c>
      <c r="G82" s="84">
        <f>SUM(E82:F82)</f>
        <v>25096.510434782609</v>
      </c>
      <c r="H82" s="86"/>
      <c r="I82" s="84">
        <f>I70/I76</f>
        <v>25095.23304347826</v>
      </c>
      <c r="J82" s="84">
        <f>SUM(H82:I82)</f>
        <v>25095.23304347826</v>
      </c>
      <c r="K82" s="107">
        <f t="shared" si="106"/>
        <v>0</v>
      </c>
      <c r="L82" s="107">
        <f t="shared" si="107"/>
        <v>-1.2773913043492939</v>
      </c>
      <c r="M82" s="107">
        <f t="shared" si="108"/>
        <v>-1.2773913043492939</v>
      </c>
      <c r="P82">
        <v>1</v>
      </c>
      <c r="Q82" t="s">
        <v>117</v>
      </c>
    </row>
    <row r="83" spans="1:17" ht="15" customHeight="1">
      <c r="A83" s="55"/>
      <c r="B83" s="17" t="s">
        <v>68</v>
      </c>
      <c r="C83" s="32" t="s">
        <v>90</v>
      </c>
      <c r="D83" s="144"/>
      <c r="E83" s="69"/>
      <c r="F83" s="84">
        <f>F71/F77</f>
        <v>29550.833333333332</v>
      </c>
      <c r="G83" s="84">
        <f>SUM(E83:F83)</f>
        <v>29550.833333333332</v>
      </c>
      <c r="H83" s="86"/>
      <c r="I83" s="84">
        <f>I71/I77</f>
        <v>21047.850238095238</v>
      </c>
      <c r="J83" s="84">
        <f>SUM(H83:I83)</f>
        <v>21047.850238095238</v>
      </c>
      <c r="K83" s="107">
        <f t="shared" si="106"/>
        <v>0</v>
      </c>
      <c r="L83" s="107">
        <f t="shared" si="107"/>
        <v>-8502.9830952380944</v>
      </c>
      <c r="M83" s="107">
        <f t="shared" si="108"/>
        <v>-8502.9830952380944</v>
      </c>
    </row>
    <row r="84" spans="1:17" ht="20.25" customHeight="1">
      <c r="A84" s="55"/>
      <c r="B84" s="153" t="s">
        <v>20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5"/>
      <c r="P84">
        <v>1</v>
      </c>
      <c r="Q84" t="s">
        <v>118</v>
      </c>
    </row>
    <row r="85" spans="1:17" ht="20.25" customHeight="1">
      <c r="A85" s="55"/>
      <c r="B85" s="139" t="s">
        <v>124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1"/>
    </row>
    <row r="86" spans="1:17" ht="15" customHeight="1">
      <c r="A86" s="34"/>
      <c r="B86" s="57" t="s">
        <v>18</v>
      </c>
      <c r="C86" s="32"/>
      <c r="D86" s="85"/>
      <c r="E86" s="55"/>
      <c r="F86" s="55"/>
      <c r="G86" s="55"/>
      <c r="H86" s="55"/>
      <c r="I86" s="14"/>
      <c r="J86" s="14"/>
      <c r="K86" s="14"/>
      <c r="L86" s="14"/>
      <c r="M86" s="14"/>
      <c r="P86">
        <v>1</v>
      </c>
      <c r="Q86" t="s">
        <v>119</v>
      </c>
    </row>
    <row r="87" spans="1:17" ht="64.5" customHeight="1">
      <c r="A87" s="58"/>
      <c r="B87" s="87" t="s">
        <v>96</v>
      </c>
      <c r="C87" s="111" t="s">
        <v>19</v>
      </c>
      <c r="D87" s="142" t="s">
        <v>97</v>
      </c>
      <c r="E87" s="69"/>
      <c r="F87" s="86">
        <v>100</v>
      </c>
      <c r="G87" s="86">
        <v>100</v>
      </c>
      <c r="H87" s="58"/>
      <c r="I87" s="108">
        <f>I69/F69*100</f>
        <v>99.826153431642723</v>
      </c>
      <c r="J87" s="108">
        <f>J69/G69*100</f>
        <v>99.826153431642723</v>
      </c>
      <c r="K87" s="104">
        <f t="shared" ref="K87:K89" si="109">H87-E87</f>
        <v>0</v>
      </c>
      <c r="L87" s="104">
        <f t="shared" ref="L87:L89" si="110">I87-F87</f>
        <v>-0.17384656835727696</v>
      </c>
      <c r="M87" s="104">
        <f t="shared" ref="M87:M89" si="111">SUM(K87:L87)</f>
        <v>-0.17384656835727696</v>
      </c>
      <c r="P87" s="56">
        <v>1</v>
      </c>
      <c r="Q87" s="56" t="s">
        <v>120</v>
      </c>
    </row>
    <row r="88" spans="1:17" ht="15.75" customHeight="1">
      <c r="A88" s="55"/>
      <c r="B88" s="17" t="s">
        <v>67</v>
      </c>
      <c r="C88" s="111" t="s">
        <v>19</v>
      </c>
      <c r="D88" s="143"/>
      <c r="E88" s="69"/>
      <c r="F88" s="84">
        <v>100</v>
      </c>
      <c r="G88" s="84">
        <v>100</v>
      </c>
      <c r="H88" s="58"/>
      <c r="I88" s="84">
        <f t="shared" ref="I88:J88" si="112">I70/F70*100</f>
        <v>99.99491008398293</v>
      </c>
      <c r="J88" s="84">
        <f t="shared" si="112"/>
        <v>99.99491008398293</v>
      </c>
      <c r="K88" s="105">
        <f t="shared" si="109"/>
        <v>0</v>
      </c>
      <c r="L88" s="105">
        <f t="shared" si="110"/>
        <v>-5.0899160170700952E-3</v>
      </c>
      <c r="M88" s="105">
        <f t="shared" si="111"/>
        <v>-5.0899160170700952E-3</v>
      </c>
    </row>
    <row r="89" spans="1:17" ht="15.75" customHeight="1">
      <c r="A89" s="55"/>
      <c r="B89" s="17" t="s">
        <v>68</v>
      </c>
      <c r="C89" s="111" t="s">
        <v>19</v>
      </c>
      <c r="D89" s="144"/>
      <c r="E89" s="55"/>
      <c r="F89" s="84">
        <v>100</v>
      </c>
      <c r="G89" s="21">
        <v>100</v>
      </c>
      <c r="H89" s="58"/>
      <c r="I89" s="109">
        <f t="shared" ref="I89:J89" si="113">I71/F71*100</f>
        <v>99.716275344744929</v>
      </c>
      <c r="J89" s="29">
        <f t="shared" si="113"/>
        <v>99.716275344744929</v>
      </c>
      <c r="K89" s="105">
        <f t="shared" si="109"/>
        <v>0</v>
      </c>
      <c r="L89" s="105">
        <f t="shared" si="110"/>
        <v>-0.28372465525507096</v>
      </c>
      <c r="M89" s="105">
        <f t="shared" si="111"/>
        <v>-0.28372465525507096</v>
      </c>
    </row>
    <row r="90" spans="1:17" ht="20.25" customHeight="1">
      <c r="A90" s="55"/>
      <c r="B90" s="153" t="s">
        <v>20</v>
      </c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5"/>
    </row>
    <row r="91" spans="1:17" ht="20.25" customHeight="1">
      <c r="A91" s="55"/>
      <c r="B91" s="139" t="s">
        <v>124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1"/>
    </row>
    <row r="92" spans="1:17" ht="18.75" customHeight="1">
      <c r="A92" s="92"/>
      <c r="B92" s="153" t="s">
        <v>21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5"/>
    </row>
    <row r="93" spans="1:17" ht="33" customHeight="1">
      <c r="A93" s="92"/>
      <c r="B93" s="180" t="s">
        <v>129</v>
      </c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2"/>
    </row>
    <row r="94" spans="1:17" ht="36" customHeight="1"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7" ht="18.75">
      <c r="A95" s="22" t="s">
        <v>101</v>
      </c>
      <c r="B95" s="7"/>
    </row>
    <row r="96" spans="1:17" ht="166.5" customHeight="1">
      <c r="B96" s="183" t="s">
        <v>121</v>
      </c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</row>
    <row r="97" spans="1:13" ht="14.25" customHeight="1"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</row>
    <row r="98" spans="1:13" ht="13.5" customHeight="1">
      <c r="B98" s="94" t="s">
        <v>102</v>
      </c>
      <c r="C98" s="95"/>
      <c r="G98" s="88"/>
    </row>
    <row r="99" spans="1:13" ht="18.75">
      <c r="B99" s="96" t="s">
        <v>4</v>
      </c>
      <c r="F99" s="5" t="s">
        <v>5</v>
      </c>
      <c r="I99" s="97" t="s">
        <v>98</v>
      </c>
      <c r="J99" s="56"/>
    </row>
    <row r="100" spans="1:13">
      <c r="G100" s="6" t="s">
        <v>6</v>
      </c>
      <c r="I100" s="6" t="s">
        <v>7</v>
      </c>
    </row>
    <row r="101" spans="1:13" ht="18.75">
      <c r="B101" s="7"/>
    </row>
    <row r="102" spans="1:13" ht="18.75">
      <c r="B102" s="98" t="s">
        <v>103</v>
      </c>
      <c r="C102" s="98"/>
      <c r="D102" s="98"/>
      <c r="E102" s="19"/>
      <c r="F102" s="5" t="s">
        <v>5</v>
      </c>
      <c r="I102" s="97" t="s">
        <v>104</v>
      </c>
    </row>
    <row r="103" spans="1:13" ht="30" customHeight="1">
      <c r="A103" s="99"/>
      <c r="B103" s="96"/>
      <c r="C103" s="99"/>
      <c r="D103" s="99"/>
      <c r="E103" s="99"/>
      <c r="F103" s="99"/>
      <c r="G103" s="100" t="s">
        <v>6</v>
      </c>
      <c r="H103" s="99"/>
      <c r="I103" s="100" t="s">
        <v>7</v>
      </c>
      <c r="J103" s="99"/>
      <c r="K103" s="99"/>
      <c r="L103" s="99"/>
      <c r="M103" s="99"/>
    </row>
    <row r="104" spans="1:13">
      <c r="A104" s="173" t="s">
        <v>105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</row>
  </sheetData>
  <mergeCells count="49">
    <mergeCell ref="A104:M104"/>
    <mergeCell ref="B21:M21"/>
    <mergeCell ref="B42:M42"/>
    <mergeCell ref="B57:M57"/>
    <mergeCell ref="B84:M84"/>
    <mergeCell ref="B90:M90"/>
    <mergeCell ref="B92:M92"/>
    <mergeCell ref="B93:M93"/>
    <mergeCell ref="B96:M96"/>
    <mergeCell ref="D53:D55"/>
    <mergeCell ref="B56:M56"/>
    <mergeCell ref="B65:M65"/>
    <mergeCell ref="B72:M72"/>
    <mergeCell ref="B78:M78"/>
    <mergeCell ref="D38:D40"/>
    <mergeCell ref="B41:M41"/>
    <mergeCell ref="D44:D46"/>
    <mergeCell ref="D47:D49"/>
    <mergeCell ref="D50:D52"/>
    <mergeCell ref="B67:G67"/>
    <mergeCell ref="D69:D71"/>
    <mergeCell ref="D75:D77"/>
    <mergeCell ref="E2:G2"/>
    <mergeCell ref="A2:A3"/>
    <mergeCell ref="B2:B3"/>
    <mergeCell ref="C2:C3"/>
    <mergeCell ref="D2:D3"/>
    <mergeCell ref="D23:D25"/>
    <mergeCell ref="D29:D31"/>
    <mergeCell ref="D35:D37"/>
    <mergeCell ref="D59:D61"/>
    <mergeCell ref="D62:D64"/>
    <mergeCell ref="D11:D13"/>
    <mergeCell ref="D8:D10"/>
    <mergeCell ref="D32:D34"/>
    <mergeCell ref="B66:M66"/>
    <mergeCell ref="B73:M73"/>
    <mergeCell ref="H2:J2"/>
    <mergeCell ref="K2:M2"/>
    <mergeCell ref="B5:M5"/>
    <mergeCell ref="B20:M20"/>
    <mergeCell ref="D26:D28"/>
    <mergeCell ref="D17:D19"/>
    <mergeCell ref="D14:D16"/>
    <mergeCell ref="B79:M79"/>
    <mergeCell ref="D81:D83"/>
    <mergeCell ref="D87:D89"/>
    <mergeCell ref="B85:M85"/>
    <mergeCell ref="B91:M91"/>
  </mergeCells>
  <pageMargins left="0.39370078740157483" right="0.39370078740157483" top="0.78740157480314965" bottom="0.3937007874015748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1-4</vt:lpstr>
      <vt:lpstr>7-8</vt:lpstr>
      <vt:lpstr>9-10</vt:lpstr>
      <vt:lpstr>'9-10'!Заголовки_для_печати</vt:lpstr>
      <vt:lpstr>'1-4'!Область_печати</vt:lpstr>
      <vt:lpstr>'7-8'!Область_печати</vt:lpstr>
      <vt:lpstr>'9-10'!Область_печати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2020-02-07T13:38:50Z</dcterms:modified>
</cp:coreProperties>
</file>